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https://indeloitte-my.sharepoint.com/personal/mankashyap_deloitte_com/Documents/Tata Power - MYT filling 27-31/True up and MYT/MYT Model and Petition/Final File to be Share with Client/"/>
    </mc:Choice>
  </mc:AlternateContent>
  <xr:revisionPtr revIDLastSave="762" documentId="8_{3CDB9DFA-1692-45EE-A7B4-674FFED3E347}" xr6:coauthVersionLast="47" xr6:coauthVersionMax="47" xr10:uidLastSave="{98469A0C-8F92-40C7-9E20-D1F6FAC34895}"/>
  <bookViews>
    <workbookView xWindow="-110" yWindow="-110" windowWidth="19420" windowHeight="10300" tabRatio="781" firstSheet="14" activeTab="36" xr2:uid="{D70A9EDD-0362-4605-A86C-DBE937808600}"/>
  </bookViews>
  <sheets>
    <sheet name="Index" sheetId="114" r:id="rId1"/>
    <sheet name="Raw Inputs From Model" sheetId="199" state="hidden" r:id="rId2"/>
    <sheet name="S1 U2" sheetId="43" r:id="rId3"/>
    <sheet name="S1 U3" sheetId="188" r:id="rId4"/>
    <sheet name="S2" sheetId="170" state="hidden" r:id="rId5"/>
    <sheet name="S3 U2" sheetId="5" r:id="rId6"/>
    <sheet name="S3 U3" sheetId="189" r:id="rId7"/>
    <sheet name="S4 U2" sheetId="6" r:id="rId8"/>
    <sheet name="S4 U3" sheetId="194" r:id="rId9"/>
    <sheet name="S5" sheetId="84" r:id="rId10"/>
    <sheet name="F1" sheetId="139" r:id="rId11"/>
    <sheet name="F2" sheetId="47" r:id="rId12"/>
    <sheet name="F3" sheetId="65" r:id="rId13"/>
    <sheet name="F3a" sheetId="180" state="hidden" r:id="rId14"/>
    <sheet name="F4" sheetId="121" r:id="rId15"/>
    <sheet name="F5" sheetId="119" r:id="rId16"/>
    <sheet name="F5a" sheetId="183" r:id="rId17"/>
    <sheet name="F6" sheetId="120" r:id="rId18"/>
    <sheet name="F7 U2" sheetId="172" r:id="rId19"/>
    <sheet name="F7 U3" sheetId="195" r:id="rId20"/>
    <sheet name="F8 U2" sheetId="182" r:id="rId21"/>
    <sheet name="F8 U3" sheetId="187" r:id="rId22"/>
    <sheet name="F17" sheetId="197" r:id="rId23"/>
    <sheet name="F9" sheetId="22" r:id="rId24"/>
    <sheet name="F10" sheetId="173" state="hidden" r:id="rId25"/>
    <sheet name="F11 U2" sheetId="34" state="hidden" r:id="rId26"/>
    <sheet name="F11 U3" sheetId="196" state="hidden" r:id="rId27"/>
    <sheet name="F11a" sheetId="181" r:id="rId28"/>
    <sheet name="F12" sheetId="35" state="hidden" r:id="rId29"/>
    <sheet name="F13 U2" sheetId="117" r:id="rId30"/>
    <sheet name="F13 U3" sheetId="186" r:id="rId31"/>
    <sheet name="F14" sheetId="168" r:id="rId32"/>
    <sheet name="F15" sheetId="176" state="hidden" r:id="rId33"/>
    <sheet name="F16" sheetId="184" state="hidden" r:id="rId34"/>
    <sheet name="T1a" sheetId="159" r:id="rId35"/>
    <sheet name="T1b" sheetId="178" state="hidden" r:id="rId36"/>
    <sheet name="T1c" sheetId="193" r:id="rId37"/>
  </sheets>
  <definedNames>
    <definedName name="_xlnm._FilterDatabase" localSheetId="0" hidden="1">Index!$A$1:$D$2</definedName>
    <definedName name="_Order1" hidden="1">255</definedName>
    <definedName name="_Regression_Int" localSheetId="31" hidden="1">1</definedName>
    <definedName name="_SCH6" localSheetId="26">#REF!</definedName>
    <definedName name="_SCH6" localSheetId="30">#REF!</definedName>
    <definedName name="_SCH6" localSheetId="22">#REF!</definedName>
    <definedName name="_SCH6" localSheetId="14">#REF!</definedName>
    <definedName name="_SCH6" localSheetId="19">#REF!</definedName>
    <definedName name="_SCH6" localSheetId="21">#REF!</definedName>
    <definedName name="_SCH6" localSheetId="3">#REF!</definedName>
    <definedName name="_SCH6" localSheetId="6">#REF!</definedName>
    <definedName name="_SCH6" localSheetId="8">#REF!</definedName>
    <definedName name="_SCH6" localSheetId="36">#REF!</definedName>
    <definedName name="_SCH6">#REF!</definedName>
    <definedName name="A" localSheetId="4">#REF!</definedName>
    <definedName name="A">#REF!</definedName>
    <definedName name="ADL.63">#REF!</definedName>
    <definedName name="D">#N/A</definedName>
    <definedName name="dpc">#REF!</definedName>
    <definedName name="E_315MVA_Addl_Page1" localSheetId="32">#REF!</definedName>
    <definedName name="E_315MVA_Addl_Page1">#REF!</definedName>
    <definedName name="E_315MVA_Addl_Page2" localSheetId="32">#REF!</definedName>
    <definedName name="E_315MVA_Addl_Page2">#REF!</definedName>
    <definedName name="Fuel_Exp_CY" localSheetId="32">#REF!</definedName>
    <definedName name="Fuel_Exp_CY">#REF!</definedName>
    <definedName name="Fuel_Exp_EY" localSheetId="32">#REF!</definedName>
    <definedName name="Fuel_Exp_EY">#REF!</definedName>
    <definedName name="Fuel_Exp_PY" localSheetId="32">#REF!</definedName>
    <definedName name="Fuel_Exp_PY">#REF!</definedName>
    <definedName name="Intt_Charge_cY" localSheetId="14">#REF!,#REF!</definedName>
    <definedName name="Intt_Charge_cY" localSheetId="15">#REF!,#REF!</definedName>
    <definedName name="Intt_Charge_cY" localSheetId="17">#REF!,#REF!</definedName>
    <definedName name="Intt_Charge_cY" localSheetId="4">#REF!,#REF!</definedName>
    <definedName name="Intt_Charge_cY">#REF!,#REF!</definedName>
    <definedName name="Intt_Charge_cy_1" localSheetId="14">#REF!,#REF!</definedName>
    <definedName name="Intt_Charge_cy_1" localSheetId="15">#REF!,#REF!</definedName>
    <definedName name="Intt_Charge_cy_1" localSheetId="17">#REF!,#REF!</definedName>
    <definedName name="Intt_Charge_cy_1" localSheetId="4">#REF!,#REF!</definedName>
    <definedName name="Intt_Charge_cy_1">#REF!,#REF!</definedName>
    <definedName name="Intt_Charge_eY" localSheetId="14">#REF!,#REF!</definedName>
    <definedName name="Intt_Charge_eY" localSheetId="15">#REF!,#REF!</definedName>
    <definedName name="Intt_Charge_eY" localSheetId="17">#REF!,#REF!</definedName>
    <definedName name="Intt_Charge_eY" localSheetId="4">#REF!,#REF!</definedName>
    <definedName name="Intt_Charge_eY">#REF!,#REF!</definedName>
    <definedName name="Intt_Charge_ey_1" localSheetId="14">#REF!,#REF!</definedName>
    <definedName name="Intt_Charge_ey_1" localSheetId="15">#REF!,#REF!</definedName>
    <definedName name="Intt_Charge_ey_1" localSheetId="17">#REF!,#REF!</definedName>
    <definedName name="Intt_Charge_ey_1" localSheetId="4">#REF!,#REF!</definedName>
    <definedName name="Intt_Charge_ey_1">#REF!,#REF!</definedName>
    <definedName name="Intt_Charge_PY" localSheetId="14">#REF!,#REF!</definedName>
    <definedName name="Intt_Charge_PY" localSheetId="15">#REF!,#REF!</definedName>
    <definedName name="Intt_Charge_PY" localSheetId="17">#REF!,#REF!</definedName>
    <definedName name="Intt_Charge_PY" localSheetId="4">#REF!,#REF!</definedName>
    <definedName name="Intt_Charge_PY">#REF!,#REF!</definedName>
    <definedName name="Intt_Charge_py_1" localSheetId="14">#REF!,#REF!</definedName>
    <definedName name="Intt_Charge_py_1" localSheetId="15">#REF!,#REF!</definedName>
    <definedName name="Intt_Charge_py_1" localSheetId="17">#REF!,#REF!</definedName>
    <definedName name="Intt_Charge_py_1" localSheetId="4">#REF!,#REF!</definedName>
    <definedName name="Intt_Charge_py_1">#REF!,#REF!</definedName>
    <definedName name="K2000_">#N/A</definedName>
    <definedName name="Pop_Ratio" localSheetId="14">#REF!</definedName>
    <definedName name="Pop_Ratio" localSheetId="15">#REF!</definedName>
    <definedName name="Pop_Ratio" localSheetId="17">#REF!</definedName>
    <definedName name="Pop_Ratio" localSheetId="4">#REF!</definedName>
    <definedName name="Pop_Ratio">#REF!</definedName>
    <definedName name="_xlnm.Print_Area" localSheetId="10">'F1'!$A$1:$AC$14</definedName>
    <definedName name="_xlnm.Print_Area" localSheetId="24">'F10'!$A$1:$F$115</definedName>
    <definedName name="_xlnm.Print_Area" localSheetId="25">'F11 U2'!$A$1:$G$103</definedName>
    <definedName name="_xlnm.Print_Area" localSheetId="26">'F11 U3'!$A$1:$G$103</definedName>
    <definedName name="_xlnm.Print_Area" localSheetId="27">F11a!$A$1:$L$10</definedName>
    <definedName name="_xlnm.Print_Area" localSheetId="28">'F12'!$A$1:$D$20</definedName>
    <definedName name="_xlnm.Print_Area" localSheetId="30">'F13 U3'!$A$1:$G$37</definedName>
    <definedName name="_xlnm.Print_Area" localSheetId="31">'F14'!$A$1:$L$13</definedName>
    <definedName name="_xlnm.Print_Area" localSheetId="33">'F16'!$A$1:$G$46</definedName>
    <definedName name="_xlnm.Print_Area" localSheetId="22">'F17'!$A$1:$L$11</definedName>
    <definedName name="_xlnm.Print_Area" localSheetId="11">'F2'!$A$1:$G$23</definedName>
    <definedName name="_xlnm.Print_Area" localSheetId="12">'F3'!$A$1:$AH$22</definedName>
    <definedName name="_xlnm.Print_Area" localSheetId="13">F3a!$A$1:$I$14</definedName>
    <definedName name="_xlnm.Print_Area" localSheetId="14">'F4'!$A$1:$M$22</definedName>
    <definedName name="_xlnm.Print_Area" localSheetId="15">'F5'!$A$1:$M$39</definedName>
    <definedName name="_xlnm.Print_Area" localSheetId="16">F5a!$A$1:$L$14</definedName>
    <definedName name="_xlnm.Print_Area" localSheetId="17">'F6'!$A$1:$N$52</definedName>
    <definedName name="_xlnm.Print_Area" localSheetId="18">'F7 U2'!$A$1:$AK$10</definedName>
    <definedName name="_xlnm.Print_Area" localSheetId="19">'F7 U3'!$A$1:$AJ$10</definedName>
    <definedName name="_xlnm.Print_Area" localSheetId="20">'F8 U2'!$A$1:$K$158</definedName>
    <definedName name="_xlnm.Print_Area" localSheetId="21">'F8 U3'!$A$1:$K$157</definedName>
    <definedName name="_xlnm.Print_Area" localSheetId="23">'F9'!$A$1:$L$11</definedName>
    <definedName name="_xlnm.Print_Area" localSheetId="0">Index!$A$1:$D$52</definedName>
    <definedName name="_xlnm.Print_Area" localSheetId="2">'S1 U2'!$A$1:$H$40</definedName>
    <definedName name="_xlnm.Print_Area" localSheetId="3">'S1 U3'!$A$1:$H$40</definedName>
    <definedName name="_xlnm.Print_Area" localSheetId="4">'S2'!$A$1:$I$31</definedName>
    <definedName name="_xlnm.Print_Area" localSheetId="5">'S3 U2'!$A$1:$H$40</definedName>
    <definedName name="_xlnm.Print_Area" localSheetId="6">'S3 U3'!$A$1:$H$40</definedName>
    <definedName name="_xlnm.Print_Area" localSheetId="7">'S4 U2'!$A$1:$H$18</definedName>
    <definedName name="_xlnm.Print_Area" localSheetId="8">'S4 U3'!$A$1:$H$18</definedName>
    <definedName name="_xlnm.Print_Area" localSheetId="9">'S5'!$A$1:$R$19</definedName>
    <definedName name="_xlnm.Print_Area" localSheetId="34">T1a!$A$1:$H$16</definedName>
    <definedName name="_xlnm.Print_Area" localSheetId="35">T1b!$A$1:$AF$12</definedName>
    <definedName name="_xlnm.Print_Area" localSheetId="36">T1c!$A$1:$AA$12</definedName>
    <definedName name="Print_Area_MI" localSheetId="31">'F14'!$A$5:$L$30</definedName>
    <definedName name="_xlnm.Print_Titles" localSheetId="10">'F1'!$A:$B</definedName>
    <definedName name="_xlnm.Print_Titles" localSheetId="24">'F10'!$1:$3</definedName>
    <definedName name="_xlnm.Print_Titles" localSheetId="31">'F14'!$6:$8</definedName>
    <definedName name="_xlnm.Print_Titles" localSheetId="32">'F15'!$A:$B,'F15'!$4:$6</definedName>
    <definedName name="_xlnm.Print_Titles" localSheetId="12">'F3'!$A:$B</definedName>
    <definedName name="_xlnm.Print_Titles" localSheetId="15">'F5'!$1:$6</definedName>
    <definedName name="_xlnm.Print_Titles" localSheetId="17">'F6'!$1:$6</definedName>
    <definedName name="_xlnm.Print_Titles" localSheetId="18">'F7 U2'!$A:$D,'F7 U2'!$1:$3</definedName>
    <definedName name="_xlnm.Print_Titles" localSheetId="19">'F7 U3'!$A:$D,'F7 U3'!$1:$3</definedName>
    <definedName name="_xlnm.Print_Titles" localSheetId="20">'F8 U2'!$1:$2</definedName>
    <definedName name="_xlnm.Print_Titles" localSheetId="21">'F8 U3'!$1:$2</definedName>
    <definedName name="_xlnm.Print_Titles" localSheetId="7">'S4 U2'!$4:$6</definedName>
    <definedName name="_xlnm.Print_Titles" localSheetId="8">'S4 U3'!$4:$6</definedName>
    <definedName name="_xlnm.Print_Titles" localSheetId="35">T1b!$A:$B</definedName>
    <definedName name="_xlnm.Print_Titles" localSheetId="36">T1c!$A:$B</definedName>
    <definedName name="q" localSheetId="4">#REF!,#REF!</definedName>
    <definedName name="q">#REF!,#REF!</definedName>
    <definedName name="shft1">#REF!</definedName>
    <definedName name="shftI" localSheetId="14">#REF!</definedName>
    <definedName name="shftI" localSheetId="15">#REF!</definedName>
    <definedName name="shftI" localSheetId="17">#REF!</definedName>
    <definedName name="shftI" localSheetId="4">#REF!</definedName>
    <definedName name="shftI">#REF!</definedName>
    <definedName name="X1_" localSheetId="4">#REF!</definedName>
    <definedName name="X1_">#REF!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94" l="1"/>
  <c r="F11" i="194" s="1"/>
  <c r="G11" i="194" s="1"/>
  <c r="H11" i="194" s="1"/>
  <c r="E15" i="117"/>
  <c r="D15" i="117"/>
  <c r="L12" i="183"/>
  <c r="L11" i="183"/>
  <c r="J12" i="183"/>
  <c r="J11" i="183"/>
  <c r="H12" i="183"/>
  <c r="H11" i="183"/>
  <c r="F12" i="183"/>
  <c r="F11" i="183"/>
  <c r="D12" i="183"/>
  <c r="D11" i="183"/>
  <c r="D9" i="186" l="1"/>
  <c r="E9" i="186"/>
  <c r="AB10" i="139" l="1"/>
  <c r="W10" i="139"/>
  <c r="R10" i="139"/>
  <c r="N10" i="139"/>
  <c r="M10" i="139"/>
  <c r="K10" i="139"/>
  <c r="F10" i="139"/>
  <c r="E11" i="6" l="1"/>
  <c r="H15" i="65" l="1"/>
  <c r="H16" i="65" s="1"/>
  <c r="H17" i="65" s="1"/>
  <c r="H14" i="65"/>
  <c r="H13" i="65"/>
  <c r="N9" i="65"/>
  <c r="N10" i="65" s="1"/>
  <c r="N11" i="65" s="1"/>
  <c r="N8" i="65"/>
  <c r="F8" i="65"/>
  <c r="F9" i="65" s="1"/>
  <c r="F10" i="65" s="1"/>
  <c r="F11" i="65" s="1"/>
  <c r="F13" i="65" l="1"/>
  <c r="F14" i="65" s="1"/>
  <c r="F15" i="65" s="1"/>
  <c r="F16" i="65" s="1"/>
  <c r="F17" i="65" s="1"/>
  <c r="D8" i="187" l="1"/>
  <c r="D39" i="187" l="1"/>
  <c r="D70" i="187" s="1"/>
  <c r="D100" i="187" s="1"/>
  <c r="D131" i="187" s="1"/>
  <c r="AC11" i="65" l="1"/>
  <c r="AC10" i="65"/>
  <c r="AC9" i="65"/>
  <c r="AC8" i="65"/>
  <c r="AC7" i="65"/>
  <c r="L15" i="84" l="1"/>
  <c r="L16" i="84"/>
  <c r="L17" i="84"/>
  <c r="L18" i="84"/>
  <c r="L8" i="84"/>
  <c r="L10" i="84"/>
  <c r="L11" i="84"/>
  <c r="L7" i="84"/>
  <c r="Z8" i="193"/>
  <c r="P9" i="193"/>
  <c r="K9" i="193"/>
  <c r="K8" i="193"/>
  <c r="C32" i="186"/>
  <c r="C15" i="117"/>
  <c r="F15" i="117"/>
  <c r="F9" i="186"/>
  <c r="G9" i="186"/>
  <c r="D12" i="186"/>
  <c r="E12" i="186"/>
  <c r="F12" i="186"/>
  <c r="G12" i="186"/>
  <c r="C12" i="186"/>
  <c r="N42" i="120"/>
  <c r="M42" i="120"/>
  <c r="L42" i="120"/>
  <c r="K42" i="120"/>
  <c r="J42" i="120"/>
  <c r="I42" i="120"/>
  <c r="H42" i="120"/>
  <c r="G42" i="120"/>
  <c r="F42" i="120"/>
  <c r="E42" i="120"/>
  <c r="D39" i="182"/>
  <c r="D70" i="182" s="1"/>
  <c r="D100" i="182" s="1"/>
  <c r="D131" i="182" s="1"/>
  <c r="N17" i="65"/>
  <c r="N16" i="65"/>
  <c r="N15" i="65"/>
  <c r="N14" i="65"/>
  <c r="N13" i="65"/>
  <c r="H9" i="189"/>
  <c r="G9" i="189"/>
  <c r="F9" i="189"/>
  <c r="E9" i="189"/>
  <c r="D9" i="189"/>
  <c r="H9" i="5"/>
  <c r="G9" i="5"/>
  <c r="F9" i="5"/>
  <c r="E9" i="5"/>
  <c r="D9" i="5"/>
  <c r="G17" i="65"/>
  <c r="C18" i="84" s="1"/>
  <c r="Z9" i="193"/>
  <c r="U9" i="193"/>
  <c r="U8" i="193"/>
  <c r="F9" i="193"/>
  <c r="E13" i="194"/>
  <c r="E12" i="194"/>
  <c r="D12" i="194"/>
  <c r="D13" i="194" s="1"/>
  <c r="E13" i="6"/>
  <c r="D13" i="6"/>
  <c r="M10" i="84"/>
  <c r="M17" i="84"/>
  <c r="G21" i="5"/>
  <c r="F21" i="117"/>
  <c r="H10" i="197"/>
  <c r="F21" i="189" s="1"/>
  <c r="M9" i="84"/>
  <c r="G15" i="117"/>
  <c r="AB17" i="65"/>
  <c r="AB11" i="65"/>
  <c r="F20" i="120"/>
  <c r="E20" i="120"/>
  <c r="H20" i="120"/>
  <c r="G20" i="120"/>
  <c r="M15" i="84"/>
  <c r="M8" i="84"/>
  <c r="H1" i="139"/>
  <c r="Q1" i="139" s="1"/>
  <c r="G10" i="197"/>
  <c r="F21" i="5" s="1"/>
  <c r="F10" i="197"/>
  <c r="E21" i="189" s="1"/>
  <c r="M18" i="84"/>
  <c r="M14" i="84"/>
  <c r="K18" i="84"/>
  <c r="K17" i="84"/>
  <c r="K16" i="84"/>
  <c r="K15" i="84"/>
  <c r="K14" i="84"/>
  <c r="M11" i="84"/>
  <c r="M7" i="84"/>
  <c r="K11" i="84"/>
  <c r="K10" i="84"/>
  <c r="K9" i="84"/>
  <c r="K8" i="84"/>
  <c r="K7" i="84"/>
  <c r="L10" i="197"/>
  <c r="H21" i="189" s="1"/>
  <c r="J10" i="197"/>
  <c r="D10" i="197"/>
  <c r="D21" i="189" s="1"/>
  <c r="K10" i="197"/>
  <c r="H21" i="5" s="1"/>
  <c r="E10" i="197"/>
  <c r="E21" i="5" s="1"/>
  <c r="D21" i="117" s="1"/>
  <c r="C10" i="197"/>
  <c r="D21" i="5" s="1"/>
  <c r="A1" i="197"/>
  <c r="E94" i="196"/>
  <c r="E96" i="196"/>
  <c r="E103" i="196" s="1"/>
  <c r="E98" i="196"/>
  <c r="E99" i="196"/>
  <c r="E100" i="196"/>
  <c r="E101" i="196"/>
  <c r="E102" i="196"/>
  <c r="E87" i="196"/>
  <c r="E80" i="196"/>
  <c r="E81" i="196"/>
  <c r="E82" i="196"/>
  <c r="E84" i="196"/>
  <c r="D88" i="196"/>
  <c r="E86" i="196"/>
  <c r="E66" i="196"/>
  <c r="E67" i="196"/>
  <c r="E68" i="196"/>
  <c r="E70" i="196"/>
  <c r="E71" i="196"/>
  <c r="E72" i="196"/>
  <c r="E73" i="196"/>
  <c r="E64" i="196"/>
  <c r="E74" i="196" s="1"/>
  <c r="E50" i="196"/>
  <c r="E51" i="196"/>
  <c r="E52" i="196"/>
  <c r="E53" i="196"/>
  <c r="E54" i="196"/>
  <c r="E55" i="196"/>
  <c r="E56" i="196"/>
  <c r="E57" i="196"/>
  <c r="E58" i="196"/>
  <c r="E23" i="196"/>
  <c r="E25" i="196"/>
  <c r="E26" i="196"/>
  <c r="E27" i="196"/>
  <c r="E28" i="196"/>
  <c r="E29" i="196"/>
  <c r="E30" i="196"/>
  <c r="E31" i="196"/>
  <c r="E22" i="196"/>
  <c r="E8" i="196"/>
  <c r="E9" i="196"/>
  <c r="F9" i="196" s="1"/>
  <c r="E13" i="196"/>
  <c r="E14" i="196"/>
  <c r="E15" i="196"/>
  <c r="E16" i="196"/>
  <c r="E7" i="196"/>
  <c r="E95" i="196"/>
  <c r="E69" i="196"/>
  <c r="E12" i="196"/>
  <c r="F12" i="196" s="1"/>
  <c r="C27" i="196" s="1"/>
  <c r="E10" i="196"/>
  <c r="A1" i="196"/>
  <c r="E98" i="34"/>
  <c r="E99" i="34"/>
  <c r="E102" i="34"/>
  <c r="E79" i="34"/>
  <c r="E80" i="34"/>
  <c r="E81" i="34"/>
  <c r="E82" i="34"/>
  <c r="E83" i="34"/>
  <c r="E84" i="34"/>
  <c r="E85" i="34"/>
  <c r="E86" i="34"/>
  <c r="E87" i="34"/>
  <c r="E78" i="34"/>
  <c r="E67" i="34"/>
  <c r="E68" i="34"/>
  <c r="E69" i="34"/>
  <c r="E71" i="34"/>
  <c r="E73" i="34"/>
  <c r="E55" i="34"/>
  <c r="E56" i="34"/>
  <c r="E57" i="34"/>
  <c r="F14" i="196"/>
  <c r="C29" i="196" s="1"/>
  <c r="F29" i="196" s="1"/>
  <c r="C56" i="196" s="1"/>
  <c r="F56" i="196" s="1"/>
  <c r="C71" i="196" s="1"/>
  <c r="F71" i="196" s="1"/>
  <c r="C85" i="196" s="1"/>
  <c r="F13" i="196"/>
  <c r="C28" i="196" s="1"/>
  <c r="F28" i="196" s="1"/>
  <c r="C55" i="196" s="1"/>
  <c r="F55" i="196" s="1"/>
  <c r="C70" i="196" s="1"/>
  <c r="F70" i="196" s="1"/>
  <c r="C84" i="196" s="1"/>
  <c r="F84" i="196" s="1"/>
  <c r="C99" i="196" s="1"/>
  <c r="F99" i="196" s="1"/>
  <c r="F10" i="196"/>
  <c r="C25" i="196" s="1"/>
  <c r="F7" i="196"/>
  <c r="E23" i="34"/>
  <c r="E24" i="34"/>
  <c r="E28" i="34"/>
  <c r="E29" i="34"/>
  <c r="E30" i="34"/>
  <c r="E12" i="34"/>
  <c r="F12" i="34" s="1"/>
  <c r="C27" i="34" s="1"/>
  <c r="E13" i="34"/>
  <c r="E14" i="34"/>
  <c r="E15" i="34"/>
  <c r="E16" i="34"/>
  <c r="F16" i="34"/>
  <c r="C31" i="34" s="1"/>
  <c r="F10" i="34"/>
  <c r="C25" i="34" s="1"/>
  <c r="F25" i="34" s="1"/>
  <c r="C52" i="34" s="1"/>
  <c r="F52" i="34" s="1"/>
  <c r="C67" i="34" s="1"/>
  <c r="F67" i="34" s="1"/>
  <c r="C81" i="34" s="1"/>
  <c r="F81" i="34" s="1"/>
  <c r="C96" i="34" s="1"/>
  <c r="F96" i="34" s="1"/>
  <c r="F14" i="34"/>
  <c r="C29" i="34" s="1"/>
  <c r="F29" i="34" s="1"/>
  <c r="F15" i="34"/>
  <c r="C30" i="34" s="1"/>
  <c r="F30" i="34" s="1"/>
  <c r="C57" i="34" s="1"/>
  <c r="F57" i="34" s="1"/>
  <c r="C72" i="34" s="1"/>
  <c r="F72" i="34" s="1"/>
  <c r="C86" i="34"/>
  <c r="AE1" i="195"/>
  <c r="Y1" i="195"/>
  <c r="T1" i="195"/>
  <c r="M1" i="195"/>
  <c r="G1" i="195"/>
  <c r="A1" i="195"/>
  <c r="B131" i="187"/>
  <c r="B100" i="187"/>
  <c r="B70" i="187"/>
  <c r="B39" i="187"/>
  <c r="F41" i="184"/>
  <c r="E41" i="184"/>
  <c r="D41" i="184"/>
  <c r="F36" i="184"/>
  <c r="F43" i="184" s="1"/>
  <c r="E36" i="184"/>
  <c r="E43" i="184"/>
  <c r="D36" i="184"/>
  <c r="D43" i="184" s="1"/>
  <c r="F31" i="184"/>
  <c r="F32" i="184"/>
  <c r="E31" i="184"/>
  <c r="E32" i="184" s="1"/>
  <c r="E33" i="184"/>
  <c r="D31" i="184"/>
  <c r="D32" i="184"/>
  <c r="F20" i="184"/>
  <c r="E20" i="184"/>
  <c r="D20" i="184"/>
  <c r="F15" i="184"/>
  <c r="F21" i="184" s="1"/>
  <c r="E15" i="184"/>
  <c r="E21" i="184"/>
  <c r="E24" i="184" s="1"/>
  <c r="D13" i="184"/>
  <c r="D15" i="184" s="1"/>
  <c r="D21" i="184" s="1"/>
  <c r="F10" i="184"/>
  <c r="E10" i="184"/>
  <c r="E11" i="184" s="1"/>
  <c r="E12" i="184" s="1"/>
  <c r="D10" i="184"/>
  <c r="D11" i="184"/>
  <c r="C13" i="183"/>
  <c r="G13" i="183"/>
  <c r="H13" i="183"/>
  <c r="K13" i="183"/>
  <c r="N18" i="84"/>
  <c r="N17" i="84"/>
  <c r="N16" i="84"/>
  <c r="N15" i="84"/>
  <c r="N14" i="84"/>
  <c r="A1" i="194"/>
  <c r="F11" i="6"/>
  <c r="G11" i="6" s="1"/>
  <c r="O1" i="193"/>
  <c r="E7" i="180"/>
  <c r="E8" i="180" s="1"/>
  <c r="F7" i="180"/>
  <c r="F8" i="180" s="1"/>
  <c r="G7" i="180"/>
  <c r="G8" i="180" s="1"/>
  <c r="H7" i="180"/>
  <c r="H8" i="180"/>
  <c r="I7" i="180"/>
  <c r="I8" i="180" s="1"/>
  <c r="D7" i="180"/>
  <c r="D8" i="180" s="1"/>
  <c r="E101" i="34"/>
  <c r="E94" i="34"/>
  <c r="E70" i="34"/>
  <c r="E53" i="34"/>
  <c r="E100" i="34"/>
  <c r="E96" i="34"/>
  <c r="E95" i="34"/>
  <c r="E93" i="34"/>
  <c r="E72" i="34"/>
  <c r="E64" i="34"/>
  <c r="E58" i="34"/>
  <c r="E54" i="34"/>
  <c r="E51" i="34"/>
  <c r="A1" i="189"/>
  <c r="A1" i="188"/>
  <c r="E27" i="34"/>
  <c r="E22" i="34"/>
  <c r="K149" i="187"/>
  <c r="I149" i="187"/>
  <c r="G149" i="187"/>
  <c r="F149" i="187"/>
  <c r="E149" i="187"/>
  <c r="K142" i="187"/>
  <c r="I142" i="187"/>
  <c r="G142" i="187"/>
  <c r="F142" i="187"/>
  <c r="E142" i="187"/>
  <c r="K118" i="187"/>
  <c r="I118" i="187"/>
  <c r="G118" i="187"/>
  <c r="F118" i="187"/>
  <c r="E118" i="187"/>
  <c r="K111" i="187"/>
  <c r="I111" i="187"/>
  <c r="G111" i="187"/>
  <c r="F111" i="187"/>
  <c r="E111" i="187"/>
  <c r="K88" i="187"/>
  <c r="I88" i="187"/>
  <c r="G88" i="187"/>
  <c r="F88" i="187"/>
  <c r="E88" i="187"/>
  <c r="K81" i="187"/>
  <c r="I81" i="187"/>
  <c r="G81" i="187"/>
  <c r="F81" i="187"/>
  <c r="E81" i="187"/>
  <c r="K57" i="187"/>
  <c r="I57" i="187"/>
  <c r="G57" i="187"/>
  <c r="F57" i="187"/>
  <c r="E57" i="187"/>
  <c r="K50" i="187"/>
  <c r="I50" i="187"/>
  <c r="G50" i="187"/>
  <c r="F50" i="187"/>
  <c r="E50" i="187"/>
  <c r="K26" i="187"/>
  <c r="I26" i="187"/>
  <c r="G26" i="187"/>
  <c r="F26" i="187"/>
  <c r="E26" i="187"/>
  <c r="K19" i="187"/>
  <c r="I19" i="187"/>
  <c r="G19" i="187"/>
  <c r="F19" i="187"/>
  <c r="E19" i="187"/>
  <c r="A1" i="187"/>
  <c r="A1" i="186"/>
  <c r="F1" i="178"/>
  <c r="W1" i="178"/>
  <c r="F10" i="178"/>
  <c r="K10" i="178"/>
  <c r="P10" i="178"/>
  <c r="U10" i="178"/>
  <c r="Z10" i="178"/>
  <c r="AE10" i="178"/>
  <c r="A1" i="159"/>
  <c r="A1" i="176"/>
  <c r="P1" i="176"/>
  <c r="G7" i="176"/>
  <c r="G8" i="176"/>
  <c r="G9" i="176"/>
  <c r="K9" i="176"/>
  <c r="O9" i="176" s="1"/>
  <c r="S9" i="176" s="1"/>
  <c r="C11" i="176"/>
  <c r="D11" i="176"/>
  <c r="E11" i="176"/>
  <c r="F11" i="176"/>
  <c r="H11" i="176"/>
  <c r="I11" i="176"/>
  <c r="J11" i="176"/>
  <c r="L11" i="176"/>
  <c r="M11" i="176"/>
  <c r="N11" i="176"/>
  <c r="P11" i="176"/>
  <c r="Q11" i="176"/>
  <c r="R11" i="176"/>
  <c r="T11" i="176"/>
  <c r="U11" i="176"/>
  <c r="V11" i="176"/>
  <c r="X11" i="176"/>
  <c r="I21" i="170"/>
  <c r="Y11" i="176"/>
  <c r="Z11" i="176"/>
  <c r="A1" i="168"/>
  <c r="C12" i="168"/>
  <c r="D12" i="168"/>
  <c r="E12" i="168"/>
  <c r="G12" i="168"/>
  <c r="H12" i="168"/>
  <c r="I12" i="168"/>
  <c r="J12" i="168"/>
  <c r="K12" i="168"/>
  <c r="A1" i="117"/>
  <c r="A1" i="35"/>
  <c r="C8" i="35"/>
  <c r="C19" i="35" s="1"/>
  <c r="D8" i="35"/>
  <c r="C14" i="35"/>
  <c r="D14" i="35"/>
  <c r="E26" i="170" s="1"/>
  <c r="A1" i="181"/>
  <c r="A1" i="34"/>
  <c r="A1" i="173"/>
  <c r="F8" i="173"/>
  <c r="F11" i="173"/>
  <c r="F12" i="173"/>
  <c r="C31" i="173"/>
  <c r="F31" i="173" s="1"/>
  <c r="F33" i="173" s="1"/>
  <c r="F13" i="173"/>
  <c r="C32" i="173" s="1"/>
  <c r="F32" i="173" s="1"/>
  <c r="C51" i="173" s="1"/>
  <c r="F51" i="173" s="1"/>
  <c r="C70" i="173" s="1"/>
  <c r="F70" i="173" s="1"/>
  <c r="C89" i="173" s="1"/>
  <c r="F89" i="173" s="1"/>
  <c r="C14" i="173"/>
  <c r="C20" i="173" s="1"/>
  <c r="D14" i="173"/>
  <c r="E14" i="173"/>
  <c r="E20" i="173" s="1"/>
  <c r="F17" i="173"/>
  <c r="C36" i="173"/>
  <c r="C18" i="173"/>
  <c r="D18" i="173"/>
  <c r="D20" i="173" s="1"/>
  <c r="E18" i="173"/>
  <c r="F18" i="173"/>
  <c r="D33" i="173"/>
  <c r="D39" i="173" s="1"/>
  <c r="E33" i="173"/>
  <c r="D37" i="173"/>
  <c r="E37" i="173"/>
  <c r="E39" i="173"/>
  <c r="D52" i="173"/>
  <c r="D58" i="173"/>
  <c r="E52" i="173"/>
  <c r="E58" i="173" s="1"/>
  <c r="D56" i="173"/>
  <c r="E56" i="173"/>
  <c r="D71" i="173"/>
  <c r="D77" i="173" s="1"/>
  <c r="E71" i="173"/>
  <c r="D75" i="173"/>
  <c r="E75" i="173"/>
  <c r="E77" i="173" s="1"/>
  <c r="D90" i="173"/>
  <c r="E90" i="173"/>
  <c r="E96" i="173"/>
  <c r="D94" i="173"/>
  <c r="D96" i="173"/>
  <c r="E94" i="173"/>
  <c r="C102" i="173"/>
  <c r="F102" i="173" s="1"/>
  <c r="C105" i="173"/>
  <c r="F105" i="173" s="1"/>
  <c r="D108" i="173"/>
  <c r="D114" i="173"/>
  <c r="E108" i="173"/>
  <c r="E114" i="173" s="1"/>
  <c r="C111" i="173"/>
  <c r="D112" i="173"/>
  <c r="E112" i="173"/>
  <c r="A1" i="22"/>
  <c r="A1" i="182"/>
  <c r="E19" i="182"/>
  <c r="F19" i="182"/>
  <c r="G19" i="182"/>
  <c r="I19" i="182"/>
  <c r="K19" i="182"/>
  <c r="D14" i="170"/>
  <c r="E26" i="182"/>
  <c r="F26" i="182"/>
  <c r="G26" i="182"/>
  <c r="I26" i="182"/>
  <c r="K26" i="182"/>
  <c r="E50" i="182"/>
  <c r="F50" i="182"/>
  <c r="G50" i="182"/>
  <c r="I50" i="182"/>
  <c r="K50" i="182"/>
  <c r="E14" i="170"/>
  <c r="E57" i="182"/>
  <c r="F57" i="182"/>
  <c r="G57" i="182"/>
  <c r="I57" i="182"/>
  <c r="K57" i="182"/>
  <c r="F14" i="170"/>
  <c r="E81" i="182"/>
  <c r="F81" i="182"/>
  <c r="G81" i="182"/>
  <c r="I81" i="182"/>
  <c r="K81" i="182"/>
  <c r="G14" i="170"/>
  <c r="E88" i="182"/>
  <c r="F88" i="182"/>
  <c r="G88" i="182"/>
  <c r="I88" i="182"/>
  <c r="K88" i="182"/>
  <c r="E111" i="182"/>
  <c r="F111" i="182"/>
  <c r="G111" i="182"/>
  <c r="I111" i="182"/>
  <c r="K111" i="182"/>
  <c r="E118" i="182"/>
  <c r="F118" i="182"/>
  <c r="G118" i="182"/>
  <c r="I118" i="182"/>
  <c r="K118" i="182"/>
  <c r="E142" i="182"/>
  <c r="F142" i="182"/>
  <c r="G142" i="182"/>
  <c r="I142" i="182"/>
  <c r="K142" i="182"/>
  <c r="H14" i="170"/>
  <c r="E149" i="182"/>
  <c r="F149" i="182"/>
  <c r="G149" i="182"/>
  <c r="I149" i="182"/>
  <c r="K149" i="182"/>
  <c r="A1" i="172"/>
  <c r="H1" i="172"/>
  <c r="N1" i="172"/>
  <c r="U1" i="172"/>
  <c r="Z1" i="172"/>
  <c r="AF1" i="172"/>
  <c r="A1" i="183"/>
  <c r="A1" i="119"/>
  <c r="A1" i="121"/>
  <c r="A1" i="180"/>
  <c r="D11" i="180"/>
  <c r="E11" i="180"/>
  <c r="F11" i="180"/>
  <c r="G11" i="180"/>
  <c r="H11" i="180"/>
  <c r="I11" i="180"/>
  <c r="A1" i="65"/>
  <c r="A1" i="47"/>
  <c r="C13" i="47"/>
  <c r="C22" i="47" s="1"/>
  <c r="D9" i="188" s="1"/>
  <c r="D13" i="47"/>
  <c r="D22" i="47" s="1"/>
  <c r="E13" i="47"/>
  <c r="F13" i="47"/>
  <c r="G13" i="47"/>
  <c r="C20" i="47"/>
  <c r="D20" i="47"/>
  <c r="E20" i="47"/>
  <c r="E22" i="47" s="1"/>
  <c r="F20" i="47"/>
  <c r="F22" i="47" s="1"/>
  <c r="G20" i="47"/>
  <c r="A1" i="84"/>
  <c r="A1" i="6"/>
  <c r="A1" i="5"/>
  <c r="A1" i="170"/>
  <c r="D9" i="170"/>
  <c r="I9" i="170"/>
  <c r="I8" i="170" s="1"/>
  <c r="I10" i="170"/>
  <c r="I13" i="170"/>
  <c r="I12" i="170" s="1"/>
  <c r="I16" i="170" s="1"/>
  <c r="I14" i="170"/>
  <c r="D23" i="170"/>
  <c r="I23" i="170"/>
  <c r="I30" i="170" s="1"/>
  <c r="D25" i="170"/>
  <c r="E25" i="170"/>
  <c r="E28" i="170" s="1"/>
  <c r="A1" i="43"/>
  <c r="A6" i="114"/>
  <c r="A7" i="114" s="1"/>
  <c r="A8" i="114" s="1"/>
  <c r="A9"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2" i="114" s="1"/>
  <c r="A33" i="114" s="1"/>
  <c r="A34" i="114" s="1"/>
  <c r="I20" i="170"/>
  <c r="J155" i="187"/>
  <c r="J94" i="187"/>
  <c r="J124" i="187"/>
  <c r="E9" i="34"/>
  <c r="F9" i="34"/>
  <c r="C24" i="34" s="1"/>
  <c r="F24" i="34" s="1"/>
  <c r="C51" i="34" s="1"/>
  <c r="E8" i="34"/>
  <c r="E10" i="34"/>
  <c r="C56" i="34"/>
  <c r="F56" i="34" s="1"/>
  <c r="C71" i="34" s="1"/>
  <c r="F71" i="34" s="1"/>
  <c r="C85" i="34" s="1"/>
  <c r="F85" i="34" s="1"/>
  <c r="C100" i="34" s="1"/>
  <c r="F100" i="34" s="1"/>
  <c r="J124" i="182"/>
  <c r="J94" i="182"/>
  <c r="J155" i="182"/>
  <c r="D8" i="178"/>
  <c r="D10" i="178"/>
  <c r="D9" i="178"/>
  <c r="G9" i="178"/>
  <c r="D26" i="119"/>
  <c r="E26" i="119"/>
  <c r="F26" i="119"/>
  <c r="G26" i="119"/>
  <c r="H26" i="119"/>
  <c r="I26" i="119"/>
  <c r="J26" i="119"/>
  <c r="K26" i="119"/>
  <c r="M26" i="119"/>
  <c r="L26" i="119"/>
  <c r="E49" i="34"/>
  <c r="E66" i="34"/>
  <c r="E97" i="34"/>
  <c r="F13" i="34"/>
  <c r="C28" i="34"/>
  <c r="F28" i="34" s="1"/>
  <c r="C55" i="34" s="1"/>
  <c r="F55" i="34" s="1"/>
  <c r="C70" i="34" s="1"/>
  <c r="F70" i="34" s="1"/>
  <c r="C84" i="34" s="1"/>
  <c r="E7" i="34"/>
  <c r="I10" i="181"/>
  <c r="G10" i="181"/>
  <c r="K10" i="181"/>
  <c r="C10" i="181"/>
  <c r="D10" i="181"/>
  <c r="E9" i="178"/>
  <c r="E8" i="178"/>
  <c r="E10" i="178" s="1"/>
  <c r="D32" i="34"/>
  <c r="E25" i="34"/>
  <c r="E10" i="181"/>
  <c r="F10" i="181"/>
  <c r="H10" i="181"/>
  <c r="L10" i="181"/>
  <c r="J10" i="181"/>
  <c r="G18" i="43"/>
  <c r="D18" i="188"/>
  <c r="C21" i="186"/>
  <c r="I10" i="197"/>
  <c r="L14" i="84"/>
  <c r="C9" i="178"/>
  <c r="E79" i="196"/>
  <c r="C8" i="178"/>
  <c r="C10" i="178" s="1"/>
  <c r="F8" i="196"/>
  <c r="C23" i="196" s="1"/>
  <c r="D88" i="34"/>
  <c r="E49" i="196"/>
  <c r="D59" i="196"/>
  <c r="E93" i="196"/>
  <c r="E78" i="196"/>
  <c r="D20" i="170"/>
  <c r="J20" i="120"/>
  <c r="I20" i="120"/>
  <c r="K20" i="120"/>
  <c r="M20" i="120"/>
  <c r="L20" i="120"/>
  <c r="N20" i="120"/>
  <c r="F13" i="170"/>
  <c r="F12" i="170" s="1"/>
  <c r="M16" i="84"/>
  <c r="G8" i="178"/>
  <c r="G10" i="178"/>
  <c r="K8" i="176"/>
  <c r="O8" i="176" s="1"/>
  <c r="S8" i="176" s="1"/>
  <c r="AA8" i="176" s="1"/>
  <c r="F8" i="34"/>
  <c r="C23" i="34" s="1"/>
  <c r="F23" i="34" s="1"/>
  <c r="F33" i="184"/>
  <c r="F45" i="184"/>
  <c r="E52" i="34"/>
  <c r="D74" i="34"/>
  <c r="E65" i="34"/>
  <c r="D33" i="184"/>
  <c r="E26" i="34"/>
  <c r="G9" i="188"/>
  <c r="C30" i="173"/>
  <c r="D12" i="184"/>
  <c r="D24" i="184"/>
  <c r="C33" i="173"/>
  <c r="F30" i="173"/>
  <c r="C49" i="173"/>
  <c r="F18" i="188"/>
  <c r="E21" i="186"/>
  <c r="E18" i="188"/>
  <c r="D21" i="186"/>
  <c r="P14" i="65"/>
  <c r="G15" i="65"/>
  <c r="G18" i="188"/>
  <c r="F21" i="186" s="1"/>
  <c r="G21" i="189"/>
  <c r="U10" i="193"/>
  <c r="D32" i="117"/>
  <c r="E32" i="117" s="1"/>
  <c r="F32" i="117" s="1"/>
  <c r="Z10" i="193"/>
  <c r="F8" i="193"/>
  <c r="F10" i="193"/>
  <c r="P8" i="193"/>
  <c r="P10" i="193" s="1"/>
  <c r="K10" i="193"/>
  <c r="C9" i="186"/>
  <c r="F12" i="194"/>
  <c r="D8" i="5"/>
  <c r="E7" i="65"/>
  <c r="G7" i="65"/>
  <c r="P7" i="65"/>
  <c r="AC15" i="65"/>
  <c r="E8" i="189"/>
  <c r="AC14" i="65"/>
  <c r="E14" i="65"/>
  <c r="P17" i="65"/>
  <c r="H8" i="189"/>
  <c r="E17" i="65"/>
  <c r="AC17" i="65"/>
  <c r="G8" i="65"/>
  <c r="H8" i="139" s="1"/>
  <c r="P8" i="65"/>
  <c r="E8" i="5"/>
  <c r="E8" i="65"/>
  <c r="G11" i="65"/>
  <c r="C11" i="84" s="1"/>
  <c r="G9" i="65"/>
  <c r="C9" i="84" s="1"/>
  <c r="P9" i="65"/>
  <c r="F8" i="5"/>
  <c r="F10" i="5" s="1"/>
  <c r="E9" i="65"/>
  <c r="P10" i="65"/>
  <c r="G8" i="5"/>
  <c r="G10" i="5" s="1"/>
  <c r="G10" i="65"/>
  <c r="T8" i="139" s="1"/>
  <c r="E10" i="65"/>
  <c r="P13" i="65"/>
  <c r="D8" i="189"/>
  <c r="D10" i="189" s="1"/>
  <c r="AC13" i="65"/>
  <c r="E13" i="65"/>
  <c r="G13" i="65"/>
  <c r="C9" i="139" s="1"/>
  <c r="C9" i="193" s="1"/>
  <c r="AC16" i="65"/>
  <c r="E16" i="65"/>
  <c r="G16" i="65"/>
  <c r="T9" i="139" s="1"/>
  <c r="P16" i="65"/>
  <c r="G8" i="189"/>
  <c r="G12" i="194"/>
  <c r="H12" i="194"/>
  <c r="W8" i="176"/>
  <c r="C24" i="196"/>
  <c r="F24" i="196" s="1"/>
  <c r="C51" i="196" s="1"/>
  <c r="F51" i="196" s="1"/>
  <c r="C66" i="196" s="1"/>
  <c r="F66" i="196" s="1"/>
  <c r="C80" i="196" s="1"/>
  <c r="F80" i="196" s="1"/>
  <c r="C95" i="196" s="1"/>
  <c r="F95" i="196" s="1"/>
  <c r="C17" i="196"/>
  <c r="L9" i="84"/>
  <c r="H8" i="5"/>
  <c r="H10" i="5" s="1"/>
  <c r="F27" i="34"/>
  <c r="C54" i="34"/>
  <c r="F54" i="34" s="1"/>
  <c r="C69" i="34" s="1"/>
  <c r="F69" i="34" s="1"/>
  <c r="C83" i="34" s="1"/>
  <c r="F83" i="34" s="1"/>
  <c r="C98" i="34" s="1"/>
  <c r="F98" i="34" s="1"/>
  <c r="D9" i="43"/>
  <c r="N7" i="84"/>
  <c r="D26" i="170"/>
  <c r="D28" i="170"/>
  <c r="K7" i="176"/>
  <c r="K11" i="176" s="1"/>
  <c r="G11" i="176"/>
  <c r="D21" i="170" s="1"/>
  <c r="D30" i="170" s="1"/>
  <c r="F51" i="34"/>
  <c r="C66" i="34" s="1"/>
  <c r="F66" i="34" s="1"/>
  <c r="C80" i="34" s="1"/>
  <c r="F80" i="34" s="1"/>
  <c r="C95" i="34" s="1"/>
  <c r="F95" i="34" s="1"/>
  <c r="C17" i="34"/>
  <c r="F7" i="34"/>
  <c r="H9" i="188"/>
  <c r="E24" i="196"/>
  <c r="E32" i="196"/>
  <c r="D32" i="196"/>
  <c r="E83" i="196"/>
  <c r="E97" i="196"/>
  <c r="D103" i="196"/>
  <c r="P15" i="65"/>
  <c r="E15" i="65"/>
  <c r="F8" i="189"/>
  <c r="C27" i="173"/>
  <c r="F27" i="173" s="1"/>
  <c r="F111" i="173"/>
  <c r="F112" i="173" s="1"/>
  <c r="C112" i="173"/>
  <c r="F13" i="194"/>
  <c r="F16" i="196"/>
  <c r="C31" i="196" s="1"/>
  <c r="F31" i="196" s="1"/>
  <c r="C58" i="196" s="1"/>
  <c r="F58" i="196" s="1"/>
  <c r="C73" i="196" s="1"/>
  <c r="F73" i="196" s="1"/>
  <c r="C87" i="196" s="1"/>
  <c r="F87" i="196" s="1"/>
  <c r="C102" i="196" s="1"/>
  <c r="F102" i="196" s="1"/>
  <c r="E65" i="196"/>
  <c r="D74" i="196"/>
  <c r="G14" i="65"/>
  <c r="H9" i="139" s="1"/>
  <c r="H9" i="193" s="1"/>
  <c r="G22" i="47"/>
  <c r="F15" i="196"/>
  <c r="C30" i="196" s="1"/>
  <c r="F30" i="196" s="1"/>
  <c r="C57" i="196" s="1"/>
  <c r="F57" i="196" s="1"/>
  <c r="C72" i="196" s="1"/>
  <c r="F72" i="196" s="1"/>
  <c r="C86" i="196" s="1"/>
  <c r="F86" i="196" s="1"/>
  <c r="C101" i="196" s="1"/>
  <c r="F101" i="196" s="1"/>
  <c r="D103" i="34"/>
  <c r="H9" i="43"/>
  <c r="N11" i="84"/>
  <c r="H13" i="194"/>
  <c r="G13" i="194"/>
  <c r="C22" i="34"/>
  <c r="O7" i="176"/>
  <c r="E21" i="170"/>
  <c r="F22" i="34"/>
  <c r="C46" i="173"/>
  <c r="F46" i="173" s="1"/>
  <c r="F9" i="170" s="1"/>
  <c r="E9" i="170"/>
  <c r="C49" i="34"/>
  <c r="F49" i="34"/>
  <c r="C65" i="173"/>
  <c r="C64" i="34"/>
  <c r="F64" i="34" s="1"/>
  <c r="J13" i="183" l="1"/>
  <c r="T10" i="139"/>
  <c r="D32" i="186"/>
  <c r="H10" i="139"/>
  <c r="F10" i="189"/>
  <c r="H10" i="189"/>
  <c r="E32" i="186"/>
  <c r="E10" i="5"/>
  <c r="Y9" i="139"/>
  <c r="AB9" i="178" s="1"/>
  <c r="G10" i="189"/>
  <c r="C8" i="84"/>
  <c r="D10" i="5"/>
  <c r="G32" i="117"/>
  <c r="G32" i="186" s="1"/>
  <c r="F32" i="186"/>
  <c r="E21" i="117"/>
  <c r="F18" i="43"/>
  <c r="H18" i="188"/>
  <c r="G21" i="186" s="1"/>
  <c r="G14" i="159"/>
  <c r="W9" i="178"/>
  <c r="R9" i="193"/>
  <c r="C17" i="84"/>
  <c r="E13" i="183"/>
  <c r="I13" i="183"/>
  <c r="D13" i="183"/>
  <c r="F13" i="183"/>
  <c r="L13" i="183"/>
  <c r="C15" i="84"/>
  <c r="E10" i="189"/>
  <c r="D14" i="159"/>
  <c r="H9" i="178"/>
  <c r="C10" i="84"/>
  <c r="E9" i="159"/>
  <c r="M8" i="178"/>
  <c r="F65" i="173"/>
  <c r="W9" i="176"/>
  <c r="AA9" i="176"/>
  <c r="C78" i="34"/>
  <c r="O11" i="176"/>
  <c r="F21" i="170" s="1"/>
  <c r="S7" i="176"/>
  <c r="C50" i="34"/>
  <c r="M9" i="178"/>
  <c r="G13" i="6"/>
  <c r="H11" i="6"/>
  <c r="H13" i="6" s="1"/>
  <c r="G9" i="159"/>
  <c r="W8" i="178"/>
  <c r="E88" i="196"/>
  <c r="C37" i="173"/>
  <c r="C39" i="173" s="1"/>
  <c r="F36" i="173"/>
  <c r="E50" i="34"/>
  <c r="E59" i="34" s="1"/>
  <c r="D59" i="34"/>
  <c r="F31" i="34"/>
  <c r="C58" i="34" s="1"/>
  <c r="F58" i="34" s="1"/>
  <c r="C73" i="34" s="1"/>
  <c r="F73" i="34" s="1"/>
  <c r="C87" i="34" s="1"/>
  <c r="F87" i="34" s="1"/>
  <c r="C102" i="34" s="1"/>
  <c r="F102" i="34" s="1"/>
  <c r="E9" i="188"/>
  <c r="E9" i="43"/>
  <c r="D17" i="196"/>
  <c r="E11" i="196"/>
  <c r="F49" i="173"/>
  <c r="P11" i="65"/>
  <c r="E11" i="65"/>
  <c r="E74" i="34"/>
  <c r="E103" i="34"/>
  <c r="C14" i="84"/>
  <c r="O9" i="139"/>
  <c r="C16" i="84"/>
  <c r="C50" i="173"/>
  <c r="F50" i="173" s="1"/>
  <c r="C69" i="173" s="1"/>
  <c r="F69" i="173" s="1"/>
  <c r="D18" i="43"/>
  <c r="C21" i="117"/>
  <c r="F84" i="34"/>
  <c r="C99" i="34" s="1"/>
  <c r="F99" i="34" s="1"/>
  <c r="D45" i="184"/>
  <c r="F27" i="196"/>
  <c r="C54" i="196" s="1"/>
  <c r="F54" i="196" s="1"/>
  <c r="C69" i="196" s="1"/>
  <c r="F69" i="196" s="1"/>
  <c r="C83" i="196" s="1"/>
  <c r="F83" i="196" s="1"/>
  <c r="C98" i="196" s="1"/>
  <c r="F98" i="196" s="1"/>
  <c r="R8" i="193"/>
  <c r="E45" i="184"/>
  <c r="Y8" i="139"/>
  <c r="F11" i="184"/>
  <c r="F12" i="184"/>
  <c r="F24" i="184" s="1"/>
  <c r="H18" i="43"/>
  <c r="G21" i="117"/>
  <c r="C7" i="84"/>
  <c r="C8" i="139"/>
  <c r="F20" i="173"/>
  <c r="C22" i="196"/>
  <c r="E14" i="159"/>
  <c r="N8" i="84"/>
  <c r="E59" i="196"/>
  <c r="G9" i="43"/>
  <c r="N10" i="84"/>
  <c r="F86" i="34"/>
  <c r="C101" i="34" s="1"/>
  <c r="F101" i="34" s="1"/>
  <c r="H8" i="193"/>
  <c r="H10" i="193" s="1"/>
  <c r="O8" i="139"/>
  <c r="F23" i="196"/>
  <c r="C50" i="196" s="1"/>
  <c r="F50" i="196" s="1"/>
  <c r="C65" i="196" s="1"/>
  <c r="F65" i="196" s="1"/>
  <c r="C79" i="196" s="1"/>
  <c r="F79" i="196" s="1"/>
  <c r="C94" i="196" s="1"/>
  <c r="F94" i="196" s="1"/>
  <c r="F9" i="43"/>
  <c r="F9" i="188"/>
  <c r="N9" i="84"/>
  <c r="D17" i="34"/>
  <c r="E11" i="34"/>
  <c r="E17" i="34" s="1"/>
  <c r="F25" i="196"/>
  <c r="C52" i="196" s="1"/>
  <c r="F52" i="196" s="1"/>
  <c r="C67" i="196" s="1"/>
  <c r="F67" i="196" s="1"/>
  <c r="C81" i="196" s="1"/>
  <c r="F81" i="196" s="1"/>
  <c r="C96" i="196" s="1"/>
  <c r="F96" i="196" s="1"/>
  <c r="E88" i="34"/>
  <c r="E18" i="43"/>
  <c r="F13" i="6"/>
  <c r="F14" i="173"/>
  <c r="D10" i="170" s="1"/>
  <c r="D8" i="170" s="1"/>
  <c r="D19" i="35"/>
  <c r="E31" i="34"/>
  <c r="E32" i="34" s="1"/>
  <c r="E85" i="196"/>
  <c r="F85" i="196" s="1"/>
  <c r="C100" i="196" s="1"/>
  <c r="F100" i="196" s="1"/>
  <c r="O10" i="139" l="1"/>
  <c r="Y10" i="139"/>
  <c r="H14" i="159"/>
  <c r="W9" i="193"/>
  <c r="K11" i="22"/>
  <c r="H19" i="43" s="1"/>
  <c r="R10" i="193"/>
  <c r="W10" i="178"/>
  <c r="I11" i="22"/>
  <c r="G19" i="43" s="1"/>
  <c r="M10" i="178"/>
  <c r="J11" i="22"/>
  <c r="H19" i="188" s="1"/>
  <c r="E11" i="22"/>
  <c r="E19" i="43" s="1"/>
  <c r="C11" i="22"/>
  <c r="D19" i="43" s="1"/>
  <c r="C52" i="173"/>
  <c r="C68" i="173"/>
  <c r="F52" i="173"/>
  <c r="S11" i="176"/>
  <c r="G21" i="170" s="1"/>
  <c r="AA7" i="176"/>
  <c r="AA11" i="176" s="1"/>
  <c r="W7" i="176"/>
  <c r="W11" i="176" s="1"/>
  <c r="H21" i="170" s="1"/>
  <c r="F11" i="34"/>
  <c r="D11" i="22"/>
  <c r="D19" i="188" s="1"/>
  <c r="F50" i="34"/>
  <c r="C88" i="173"/>
  <c r="F88" i="173" s="1"/>
  <c r="C107" i="173"/>
  <c r="F107" i="173" s="1"/>
  <c r="F11" i="196"/>
  <c r="E17" i="196"/>
  <c r="F22" i="196"/>
  <c r="H11" i="22"/>
  <c r="F19" i="188" s="1"/>
  <c r="F11" i="22"/>
  <c r="E19" i="188" s="1"/>
  <c r="F37" i="173"/>
  <c r="C55" i="173"/>
  <c r="C84" i="173"/>
  <c r="G9" i="170"/>
  <c r="D9" i="159"/>
  <c r="C10" i="139"/>
  <c r="H8" i="178"/>
  <c r="H10" i="178" s="1"/>
  <c r="C8" i="193"/>
  <c r="C10" i="193" s="1"/>
  <c r="H9" i="159"/>
  <c r="W8" i="193"/>
  <c r="AB8" i="178"/>
  <c r="AB10" i="178" s="1"/>
  <c r="F78" i="34"/>
  <c r="F14" i="159"/>
  <c r="M9" i="193"/>
  <c r="R9" i="178"/>
  <c r="F9" i="159"/>
  <c r="M8" i="193"/>
  <c r="R8" i="178"/>
  <c r="W10" i="193" l="1"/>
  <c r="G11" i="22"/>
  <c r="F19" i="43" s="1"/>
  <c r="L11" i="22"/>
  <c r="M10" i="193"/>
  <c r="R10" i="178"/>
  <c r="G19" i="188"/>
  <c r="F55" i="173"/>
  <c r="C56" i="173"/>
  <c r="C58" i="173" s="1"/>
  <c r="E10" i="170"/>
  <c r="E8" i="170" s="1"/>
  <c r="F39" i="173"/>
  <c r="C49" i="196"/>
  <c r="F68" i="173"/>
  <c r="C71" i="173"/>
  <c r="C26" i="196"/>
  <c r="F17" i="196"/>
  <c r="F84" i="173"/>
  <c r="C93" i="34"/>
  <c r="C65" i="34"/>
  <c r="C26" i="34"/>
  <c r="F17" i="34"/>
  <c r="E23" i="170" s="1"/>
  <c r="F93" i="34" l="1"/>
  <c r="F26" i="34"/>
  <c r="C32" i="34"/>
  <c r="C74" i="173"/>
  <c r="F56" i="173"/>
  <c r="F65" i="34"/>
  <c r="F26" i="196"/>
  <c r="C32" i="196"/>
  <c r="C87" i="173"/>
  <c r="F71" i="173"/>
  <c r="C106" i="173"/>
  <c r="F49" i="196"/>
  <c r="H9" i="170"/>
  <c r="C90" i="173" l="1"/>
  <c r="F87" i="173"/>
  <c r="F90" i="173" s="1"/>
  <c r="C64" i="196"/>
  <c r="C53" i="34"/>
  <c r="F32" i="34"/>
  <c r="F23" i="170" s="1"/>
  <c r="C79" i="34"/>
  <c r="C53" i="196"/>
  <c r="F32" i="196"/>
  <c r="F10" i="170"/>
  <c r="F8" i="170" s="1"/>
  <c r="F16" i="170" s="1"/>
  <c r="F58" i="173"/>
  <c r="F106" i="173"/>
  <c r="F108" i="173" s="1"/>
  <c r="F114" i="173" s="1"/>
  <c r="C108" i="173"/>
  <c r="C114" i="173" s="1"/>
  <c r="C75" i="173"/>
  <c r="C77" i="173" s="1"/>
  <c r="F74" i="173"/>
  <c r="F75" i="173" l="1"/>
  <c r="C93" i="173"/>
  <c r="F53" i="34"/>
  <c r="C59" i="34"/>
  <c r="F64" i="196"/>
  <c r="F79" i="34"/>
  <c r="F53" i="196"/>
  <c r="C59" i="196"/>
  <c r="C68" i="196" l="1"/>
  <c r="F59" i="196"/>
  <c r="C94" i="34"/>
  <c r="C68" i="34"/>
  <c r="F59" i="34"/>
  <c r="G23" i="170" s="1"/>
  <c r="C78" i="196"/>
  <c r="C94" i="173"/>
  <c r="C96" i="173" s="1"/>
  <c r="F93" i="173"/>
  <c r="F94" i="173" s="1"/>
  <c r="G10" i="170"/>
  <c r="G8" i="170" s="1"/>
  <c r="F77" i="173"/>
  <c r="F78" i="196" l="1"/>
  <c r="F96" i="173"/>
  <c r="H10" i="170"/>
  <c r="H8" i="170" s="1"/>
  <c r="F94" i="34"/>
  <c r="F68" i="34"/>
  <c r="C74" i="34"/>
  <c r="F68" i="196"/>
  <c r="C74" i="196"/>
  <c r="C93" i="196" l="1"/>
  <c r="C82" i="196"/>
  <c r="F74" i="196"/>
  <c r="C82" i="34"/>
  <c r="F74" i="34"/>
  <c r="H23" i="170" s="1"/>
  <c r="F82" i="196" l="1"/>
  <c r="C88" i="196"/>
  <c r="F82" i="34"/>
  <c r="C88" i="34"/>
  <c r="F93" i="196"/>
  <c r="C97" i="34" l="1"/>
  <c r="F88" i="34"/>
  <c r="C97" i="196"/>
  <c r="F88" i="196"/>
  <c r="F97" i="196" l="1"/>
  <c r="F103" i="196" s="1"/>
  <c r="C103" i="196"/>
  <c r="F97" i="34"/>
  <c r="F103" i="34" s="1"/>
  <c r="C103" i="34"/>
  <c r="D8" i="194" l="1"/>
  <c r="D8" i="6"/>
  <c r="D14" i="6" l="1"/>
  <c r="D14" i="194"/>
  <c r="F100" i="187" l="1"/>
  <c r="F104" i="187" s="1"/>
  <c r="F120" i="187" s="1"/>
  <c r="F124" i="187" s="1"/>
  <c r="F131" i="187"/>
  <c r="F135" i="187" s="1"/>
  <c r="F151" i="187" s="1"/>
  <c r="F155" i="187" s="1"/>
  <c r="F39" i="187"/>
  <c r="F43" i="187" s="1"/>
  <c r="F59" i="187" s="1"/>
  <c r="F63" i="187" s="1"/>
  <c r="F131" i="182" l="1"/>
  <c r="F135" i="182" s="1"/>
  <c r="F151" i="182" s="1"/>
  <c r="F155" i="182" s="1"/>
  <c r="F39" i="182"/>
  <c r="F43" i="182" s="1"/>
  <c r="F59" i="182" s="1"/>
  <c r="F63" i="182" s="1"/>
  <c r="F100" i="182"/>
  <c r="F104" i="182" s="1"/>
  <c r="F120" i="182" s="1"/>
  <c r="F124" i="182" s="1"/>
  <c r="F70" i="187"/>
  <c r="F74" i="187" s="1"/>
  <c r="F90" i="187" s="1"/>
  <c r="F94" i="187" s="1"/>
  <c r="F70" i="182" l="1"/>
  <c r="F74" i="182" s="1"/>
  <c r="F90" i="182" s="1"/>
  <c r="F94" i="182" s="1"/>
  <c r="F8" i="187" l="1"/>
  <c r="F12" i="187" s="1"/>
  <c r="F28" i="187" s="1"/>
  <c r="F32" i="187" s="1"/>
  <c r="F8" i="182" l="1"/>
  <c r="F12" i="182" s="1"/>
  <c r="F28" i="182" s="1"/>
  <c r="F32" i="182" s="1"/>
  <c r="Z13" i="65" l="1"/>
  <c r="Z14" i="65" l="1"/>
  <c r="Z15" i="65" l="1"/>
  <c r="Z16" i="65" l="1"/>
  <c r="Z17" i="65"/>
  <c r="E31" i="189" l="1"/>
  <c r="D31" i="189"/>
  <c r="F31" i="189" l="1"/>
  <c r="H31" i="189"/>
  <c r="G31" i="189"/>
  <c r="C12" i="117" l="1"/>
  <c r="Z7" i="65"/>
  <c r="D12" i="117" l="1"/>
  <c r="Z8" i="65"/>
  <c r="E12" i="117"/>
  <c r="Z9" i="65"/>
  <c r="F12" i="117"/>
  <c r="Z10" i="65"/>
  <c r="G12" i="117"/>
  <c r="Z11" i="65"/>
  <c r="D28" i="119" l="1"/>
  <c r="F28" i="119"/>
  <c r="D31" i="5" l="1"/>
  <c r="H28" i="119"/>
  <c r="E28" i="119" l="1"/>
  <c r="E31" i="5"/>
  <c r="F31" i="5"/>
  <c r="G31" i="5"/>
  <c r="H31" i="5"/>
  <c r="L28" i="119"/>
  <c r="J28" i="119"/>
  <c r="G28" i="119"/>
  <c r="N29" i="119" l="1"/>
  <c r="F9" i="6"/>
  <c r="F15" i="6" s="1"/>
  <c r="F9" i="194"/>
  <c r="F15" i="194" s="1"/>
  <c r="I28" i="119"/>
  <c r="G9" i="194" l="1"/>
  <c r="G15" i="194" s="1"/>
  <c r="H9" i="194"/>
  <c r="H15" i="194" s="1"/>
  <c r="H9" i="6"/>
  <c r="H15" i="6" s="1"/>
  <c r="M28" i="119"/>
  <c r="K28" i="119"/>
  <c r="O29" i="119" l="1"/>
  <c r="G9" i="6"/>
  <c r="G15" i="6" s="1"/>
  <c r="E9" i="194"/>
  <c r="E15" i="194" s="1"/>
  <c r="E9" i="6"/>
  <c r="E15" i="6" s="1"/>
  <c r="D9" i="6" l="1"/>
  <c r="M8" i="172"/>
  <c r="D9" i="194"/>
  <c r="L8" i="195"/>
  <c r="M8" i="195" s="1"/>
  <c r="R8" i="195" s="1"/>
  <c r="S8" i="195" s="1"/>
  <c r="X8" i="195" s="1"/>
  <c r="Y8" i="195" s="1"/>
  <c r="AD8" i="195" s="1"/>
  <c r="AE8" i="195" s="1"/>
  <c r="AJ8" i="195" s="1"/>
  <c r="D15" i="194" l="1"/>
  <c r="D16" i="194" s="1"/>
  <c r="D10" i="194"/>
  <c r="E8" i="194" s="1"/>
  <c r="N8" i="172"/>
  <c r="S8" i="172" s="1"/>
  <c r="E20" i="170"/>
  <c r="E30" i="170" s="1"/>
  <c r="D15" i="6"/>
  <c r="D16" i="6" s="1"/>
  <c r="D10" i="6"/>
  <c r="E8" i="6" s="1"/>
  <c r="E10" i="6" l="1"/>
  <c r="F8" i="6" s="1"/>
  <c r="E14" i="6"/>
  <c r="E16" i="6" s="1"/>
  <c r="T8" i="172"/>
  <c r="Y8" i="172" s="1"/>
  <c r="F20" i="170"/>
  <c r="F30" i="170" s="1"/>
  <c r="E14" i="194"/>
  <c r="E16" i="194" s="1"/>
  <c r="E10" i="194"/>
  <c r="F8" i="194" s="1"/>
  <c r="J7" i="84"/>
  <c r="D25" i="5"/>
  <c r="D25" i="189"/>
  <c r="J14" i="84"/>
  <c r="F10" i="194" l="1"/>
  <c r="G8" i="194" s="1"/>
  <c r="F14" i="194"/>
  <c r="F16" i="194" s="1"/>
  <c r="E25" i="189"/>
  <c r="J15" i="84"/>
  <c r="Z8" i="172"/>
  <c r="AE8" i="172" s="1"/>
  <c r="G20" i="170"/>
  <c r="G30" i="170" s="1"/>
  <c r="E25" i="5"/>
  <c r="J8" i="84"/>
  <c r="F10" i="6"/>
  <c r="G8" i="6" s="1"/>
  <c r="F14" i="6"/>
  <c r="F16" i="6" s="1"/>
  <c r="J9" i="84" l="1"/>
  <c r="F25" i="5"/>
  <c r="G10" i="6"/>
  <c r="H8" i="6" s="1"/>
  <c r="G14" i="6"/>
  <c r="G16" i="6" s="1"/>
  <c r="H20" i="170"/>
  <c r="H30" i="170" s="1"/>
  <c r="AF8" i="172"/>
  <c r="AK8" i="172" s="1"/>
  <c r="J16" i="84"/>
  <c r="F25" i="189"/>
  <c r="G10" i="194"/>
  <c r="H8" i="194" s="1"/>
  <c r="G14" i="194"/>
  <c r="G16" i="194" s="1"/>
  <c r="G16" i="119"/>
  <c r="G32" i="119" s="1"/>
  <c r="G34" i="119" s="1"/>
  <c r="E19" i="189" l="1"/>
  <c r="D19" i="186" s="1"/>
  <c r="E16" i="188"/>
  <c r="D16" i="119"/>
  <c r="D32" i="119" s="1"/>
  <c r="D34" i="119" s="1"/>
  <c r="H10" i="194"/>
  <c r="H14" i="194"/>
  <c r="H16" i="194" s="1"/>
  <c r="J17" i="84"/>
  <c r="G25" i="189"/>
  <c r="G25" i="5"/>
  <c r="J10" i="84"/>
  <c r="H10" i="6"/>
  <c r="H14" i="6"/>
  <c r="H16" i="6" s="1"/>
  <c r="F16" i="119"/>
  <c r="F32" i="119" s="1"/>
  <c r="F34" i="119" s="1"/>
  <c r="I16" i="119"/>
  <c r="I32" i="119" s="1"/>
  <c r="I34" i="119" s="1"/>
  <c r="D19" i="5" l="1"/>
  <c r="C19" i="117" s="1"/>
  <c r="D16" i="43"/>
  <c r="E16" i="119"/>
  <c r="E32" i="119" s="1"/>
  <c r="E34" i="119" s="1"/>
  <c r="F16" i="188"/>
  <c r="F19" i="189"/>
  <c r="E19" i="186" s="1"/>
  <c r="E19" i="5"/>
  <c r="D19" i="117" s="1"/>
  <c r="E16" i="43"/>
  <c r="J11" i="84"/>
  <c r="H25" i="5"/>
  <c r="J18" i="84"/>
  <c r="H25" i="189"/>
  <c r="M16" i="119"/>
  <c r="M32" i="119" s="1"/>
  <c r="M34" i="119" s="1"/>
  <c r="H16" i="119"/>
  <c r="H32" i="119" s="1"/>
  <c r="H34" i="119" s="1"/>
  <c r="F16" i="43" l="1"/>
  <c r="F19" i="5"/>
  <c r="E19" i="117" s="1"/>
  <c r="D16" i="188"/>
  <c r="D19" i="189"/>
  <c r="C19" i="186" s="1"/>
  <c r="H19" i="189"/>
  <c r="G19" i="186" s="1"/>
  <c r="H16" i="188"/>
  <c r="L16" i="119"/>
  <c r="L32" i="119" s="1"/>
  <c r="L34" i="119" s="1"/>
  <c r="H19" i="5" l="1"/>
  <c r="G19" i="117" s="1"/>
  <c r="H16" i="43"/>
  <c r="J16" i="119"/>
  <c r="J32" i="119" s="1"/>
  <c r="J34" i="119" s="1"/>
  <c r="K16" i="119"/>
  <c r="K32" i="119" s="1"/>
  <c r="K34" i="119" s="1"/>
  <c r="G19" i="189" l="1"/>
  <c r="F19" i="186" s="1"/>
  <c r="G16" i="188"/>
  <c r="O34" i="119"/>
  <c r="G19" i="5"/>
  <c r="F19" i="117" s="1"/>
  <c r="G16" i="43"/>
  <c r="N34" i="119"/>
  <c r="E18" i="121" l="1"/>
  <c r="E21" i="121" s="1"/>
  <c r="D18" i="189" l="1"/>
  <c r="C18" i="186" s="1"/>
  <c r="D15" i="188"/>
  <c r="D18" i="121" l="1"/>
  <c r="D21" i="121" s="1"/>
  <c r="D15" i="43" l="1"/>
  <c r="D18" i="5"/>
  <c r="C18" i="117" s="1"/>
  <c r="F18" i="121" l="1"/>
  <c r="F21" i="121" s="1"/>
  <c r="H18" i="121"/>
  <c r="H21" i="121" s="1"/>
  <c r="F18" i="5" l="1"/>
  <c r="E18" i="117" s="1"/>
  <c r="F15" i="43"/>
  <c r="G18" i="121"/>
  <c r="G21" i="121" s="1"/>
  <c r="E15" i="43"/>
  <c r="E18" i="5"/>
  <c r="D18" i="117" s="1"/>
  <c r="I18" i="121"/>
  <c r="I21" i="121" s="1"/>
  <c r="J18" i="121"/>
  <c r="J21" i="121" s="1"/>
  <c r="G18" i="5" l="1"/>
  <c r="F18" i="117" s="1"/>
  <c r="G15" i="43"/>
  <c r="E15" i="188"/>
  <c r="E18" i="189"/>
  <c r="D18" i="186" s="1"/>
  <c r="F15" i="188"/>
  <c r="F18" i="189"/>
  <c r="E18" i="186" s="1"/>
  <c r="K18" i="121" l="1"/>
  <c r="K21" i="121" s="1"/>
  <c r="D25" i="188"/>
  <c r="D24" i="188" s="1"/>
  <c r="G8" i="187" l="1"/>
  <c r="G12" i="187" s="1"/>
  <c r="G28" i="187" s="1"/>
  <c r="G32" i="187" s="1"/>
  <c r="G14" i="84"/>
  <c r="D22" i="189" s="1"/>
  <c r="L18" i="121"/>
  <c r="L21" i="121" s="1"/>
  <c r="D25" i="43"/>
  <c r="D24" i="43" s="1"/>
  <c r="G15" i="188"/>
  <c r="G18" i="189"/>
  <c r="F18" i="186" s="1"/>
  <c r="H15" i="43" l="1"/>
  <c r="H18" i="5"/>
  <c r="G18" i="117" s="1"/>
  <c r="G8" i="182"/>
  <c r="G12" i="182" s="1"/>
  <c r="G28" i="182" s="1"/>
  <c r="G32" i="182" s="1"/>
  <c r="G7" i="84"/>
  <c r="D22" i="5" s="1"/>
  <c r="M18" i="121"/>
  <c r="M21" i="121" s="1"/>
  <c r="E25" i="188"/>
  <c r="E24" i="188" s="1"/>
  <c r="G15" i="84" l="1"/>
  <c r="E22" i="189" s="1"/>
  <c r="G39" i="187"/>
  <c r="G43" i="187" s="1"/>
  <c r="G59" i="187" s="1"/>
  <c r="G63" i="187" s="1"/>
  <c r="H15" i="188"/>
  <c r="H18" i="189"/>
  <c r="G18" i="186" s="1"/>
  <c r="E25" i="43"/>
  <c r="E24" i="43" s="1"/>
  <c r="G39" i="182" l="1"/>
  <c r="G43" i="182" s="1"/>
  <c r="G59" i="182" s="1"/>
  <c r="G63" i="182" s="1"/>
  <c r="G8" i="84"/>
  <c r="E22" i="5" s="1"/>
  <c r="F25" i="188" l="1"/>
  <c r="G70" i="187" l="1"/>
  <c r="G74" i="187" s="1"/>
  <c r="G90" i="187" s="1"/>
  <c r="G94" i="187" s="1"/>
  <c r="F24" i="188"/>
  <c r="G16" i="84"/>
  <c r="F22" i="189" s="1"/>
  <c r="F25" i="43"/>
  <c r="G70" i="182" l="1"/>
  <c r="G74" i="182" s="1"/>
  <c r="G90" i="182" s="1"/>
  <c r="G94" i="182" s="1"/>
  <c r="G9" i="84"/>
  <c r="F22" i="5" s="1"/>
  <c r="F24" i="43"/>
  <c r="G25" i="188" l="1"/>
  <c r="G24" i="188" s="1"/>
  <c r="G25" i="43"/>
  <c r="G24" i="43" s="1"/>
  <c r="G100" i="182" l="1"/>
  <c r="G104" i="182" s="1"/>
  <c r="G120" i="182" s="1"/>
  <c r="G124" i="182" s="1"/>
  <c r="G10" i="84"/>
  <c r="G22" i="5" s="1"/>
  <c r="G100" i="187"/>
  <c r="G104" i="187" s="1"/>
  <c r="G120" i="187" s="1"/>
  <c r="G124" i="187" s="1"/>
  <c r="G17" i="84"/>
  <c r="G22" i="189" s="1"/>
  <c r="H25" i="188" l="1"/>
  <c r="H24" i="188" s="1"/>
  <c r="G131" i="187" l="1"/>
  <c r="G135" i="187" s="1"/>
  <c r="G151" i="187" s="1"/>
  <c r="G155" i="187" s="1"/>
  <c r="G18" i="84"/>
  <c r="H22" i="189" s="1"/>
  <c r="H25" i="43"/>
  <c r="H24" i="43" s="1"/>
  <c r="G11" i="84" l="1"/>
  <c r="H22" i="5" s="1"/>
  <c r="L7" i="65" l="1"/>
  <c r="M7" i="65" s="1"/>
  <c r="L9" i="65"/>
  <c r="M9" i="65" s="1"/>
  <c r="X9" i="65" l="1"/>
  <c r="O9" i="65"/>
  <c r="W9" i="65" s="1"/>
  <c r="V9" i="65" s="1"/>
  <c r="X7" i="65"/>
  <c r="O7" i="65"/>
  <c r="W7" i="65" s="1"/>
  <c r="L10" i="65"/>
  <c r="M10" i="65" s="1"/>
  <c r="L11" i="65"/>
  <c r="M11" i="65" s="1"/>
  <c r="L8" i="65"/>
  <c r="M8" i="65" s="1"/>
  <c r="V7" i="65" l="1"/>
  <c r="O11" i="65"/>
  <c r="W11" i="65" s="1"/>
  <c r="X11" i="65"/>
  <c r="F13" i="43"/>
  <c r="AE9" i="65"/>
  <c r="F16" i="5"/>
  <c r="AH9" i="65"/>
  <c r="Q8" i="139"/>
  <c r="X10" i="65"/>
  <c r="O10" i="65"/>
  <c r="W10" i="65" s="1"/>
  <c r="O8" i="65"/>
  <c r="W8" i="65" s="1"/>
  <c r="X8" i="65"/>
  <c r="AH7" i="65"/>
  <c r="AE7" i="65"/>
  <c r="D13" i="43"/>
  <c r="E8" i="139"/>
  <c r="D16" i="5"/>
  <c r="F9" i="117"/>
  <c r="E9" i="117"/>
  <c r="G9" i="117"/>
  <c r="C9" i="117"/>
  <c r="D9" i="117"/>
  <c r="V10" i="65" l="1"/>
  <c r="E8" i="193"/>
  <c r="J8" i="178"/>
  <c r="D8" i="159"/>
  <c r="T8" i="178"/>
  <c r="Y8" i="178"/>
  <c r="AD8" i="178"/>
  <c r="O8" i="178"/>
  <c r="V8" i="65"/>
  <c r="D7" i="84"/>
  <c r="E7" i="84" s="1"/>
  <c r="G13" i="43"/>
  <c r="G16" i="5"/>
  <c r="AE10" i="65"/>
  <c r="AH10" i="65"/>
  <c r="V8" i="139"/>
  <c r="D9" i="84"/>
  <c r="E9" i="84" s="1"/>
  <c r="V11" i="65"/>
  <c r="O8" i="193"/>
  <c r="F8" i="159"/>
  <c r="D10" i="84" l="1"/>
  <c r="E10" i="84" s="1"/>
  <c r="AE8" i="65"/>
  <c r="J8" i="139"/>
  <c r="E13" i="43"/>
  <c r="AH8" i="65"/>
  <c r="E16" i="5"/>
  <c r="H13" i="43"/>
  <c r="AE11" i="65"/>
  <c r="AH11" i="65"/>
  <c r="H16" i="5"/>
  <c r="AA8" i="139"/>
  <c r="T8" i="193"/>
  <c r="G8" i="159"/>
  <c r="Y8" i="193" l="1"/>
  <c r="H8" i="159"/>
  <c r="D11" i="84"/>
  <c r="E11" i="84" s="1"/>
  <c r="D8" i="84"/>
  <c r="E8" i="84" s="1"/>
  <c r="E8" i="159"/>
  <c r="J8" i="193"/>
  <c r="L13" i="65" l="1"/>
  <c r="M13" i="65" s="1"/>
  <c r="L17" i="65"/>
  <c r="M17" i="65" s="1"/>
  <c r="L14" i="65"/>
  <c r="M14" i="65" s="1"/>
  <c r="L16" i="65"/>
  <c r="M16" i="65" s="1"/>
  <c r="L15" i="65"/>
  <c r="M15" i="65" s="1"/>
  <c r="O15" i="65" l="1"/>
  <c r="W15" i="65" s="1"/>
  <c r="X15" i="65"/>
  <c r="O14" i="65"/>
  <c r="W14" i="65" s="1"/>
  <c r="X14" i="65"/>
  <c r="O16" i="65"/>
  <c r="W16" i="65" s="1"/>
  <c r="X16" i="65"/>
  <c r="X13" i="65"/>
  <c r="O13" i="65"/>
  <c r="W13" i="65" s="1"/>
  <c r="O17" i="65"/>
  <c r="W17" i="65" s="1"/>
  <c r="X17" i="65"/>
  <c r="V13" i="65" l="1"/>
  <c r="V14" i="65"/>
  <c r="V17" i="65"/>
  <c r="AE13" i="65"/>
  <c r="E9" i="139"/>
  <c r="D16" i="189"/>
  <c r="AH13" i="65"/>
  <c r="D13" i="188"/>
  <c r="D14" i="84" s="1"/>
  <c r="E14" i="84" s="1"/>
  <c r="V16" i="65"/>
  <c r="V15" i="65"/>
  <c r="G16" i="189" l="1"/>
  <c r="V9" i="139"/>
  <c r="AH16" i="65"/>
  <c r="AE16" i="65"/>
  <c r="G13" i="188"/>
  <c r="D17" i="84" s="1"/>
  <c r="E17" i="84" s="1"/>
  <c r="Q9" i="139"/>
  <c r="AE15" i="65"/>
  <c r="AH15" i="65"/>
  <c r="F13" i="188"/>
  <c r="D16" i="84" s="1"/>
  <c r="E16" i="84" s="1"/>
  <c r="F16" i="189"/>
  <c r="J9" i="178"/>
  <c r="J10" i="178" s="1"/>
  <c r="D13" i="159"/>
  <c r="E9" i="193"/>
  <c r="E10" i="193" s="1"/>
  <c r="E10" i="139"/>
  <c r="Y9" i="178"/>
  <c r="Y10" i="178" s="1"/>
  <c r="O9" i="178"/>
  <c r="O10" i="178" s="1"/>
  <c r="AD9" i="178"/>
  <c r="AD10" i="178" s="1"/>
  <c r="T9" i="178"/>
  <c r="T10" i="178" s="1"/>
  <c r="H13" i="188"/>
  <c r="D18" i="84" s="1"/>
  <c r="E18" i="84" s="1"/>
  <c r="AE17" i="65"/>
  <c r="H16" i="189"/>
  <c r="AH17" i="65"/>
  <c r="AA9" i="139"/>
  <c r="J9" i="139"/>
  <c r="AE14" i="65"/>
  <c r="E13" i="188"/>
  <c r="D15" i="84" s="1"/>
  <c r="E15" i="84" s="1"/>
  <c r="AH14" i="65"/>
  <c r="E16" i="189"/>
  <c r="J9" i="193" l="1"/>
  <c r="J10" i="193" s="1"/>
  <c r="E13" i="159"/>
  <c r="J10" i="139"/>
  <c r="H13" i="159"/>
  <c r="Y9" i="193"/>
  <c r="Y10" i="193" s="1"/>
  <c r="AA10" i="139"/>
  <c r="F13" i="159"/>
  <c r="O9" i="193"/>
  <c r="O10" i="193" s="1"/>
  <c r="Q10" i="139"/>
  <c r="G13" i="159"/>
  <c r="T9" i="193"/>
  <c r="T10" i="193" s="1"/>
  <c r="V10" i="139"/>
  <c r="K30" i="120" l="1"/>
  <c r="K48" i="120" s="1"/>
  <c r="K50" i="120" s="1"/>
  <c r="L30" i="120"/>
  <c r="L48" i="120" s="1"/>
  <c r="L50" i="120" s="1"/>
  <c r="E12" i="187" l="1"/>
  <c r="E28" i="187" s="1"/>
  <c r="E32" i="187" s="1"/>
  <c r="K8" i="187"/>
  <c r="K12" i="187" s="1"/>
  <c r="G17" i="188"/>
  <c r="G14" i="188" s="1"/>
  <c r="G20" i="189"/>
  <c r="G20" i="5"/>
  <c r="G17" i="43"/>
  <c r="G14" i="43" s="1"/>
  <c r="H8" i="187" l="1"/>
  <c r="I8" i="187" s="1"/>
  <c r="I12" i="187" s="1"/>
  <c r="I28" i="187" s="1"/>
  <c r="I32" i="187" s="1"/>
  <c r="E39" i="187"/>
  <c r="K28" i="187"/>
  <c r="K32" i="187" s="1"/>
  <c r="J30" i="120"/>
  <c r="J48" i="120" s="1"/>
  <c r="J50" i="120" s="1"/>
  <c r="G30" i="120"/>
  <c r="G48" i="120" s="1"/>
  <c r="G50" i="120" s="1"/>
  <c r="F20" i="117"/>
  <c r="F17" i="117" s="1"/>
  <c r="G17" i="5"/>
  <c r="H30" i="120"/>
  <c r="H48" i="120" s="1"/>
  <c r="H50" i="120" s="1"/>
  <c r="F20" i="186"/>
  <c r="F17" i="186" s="1"/>
  <c r="G17" i="189"/>
  <c r="I30" i="120"/>
  <c r="I48" i="120" s="1"/>
  <c r="I50" i="120" s="1"/>
  <c r="F10" i="84"/>
  <c r="G20" i="43"/>
  <c r="F17" i="84"/>
  <c r="G20" i="188"/>
  <c r="N30" i="120"/>
  <c r="N48" i="120" s="1"/>
  <c r="N50" i="120" s="1"/>
  <c r="M30" i="120"/>
  <c r="M48" i="120" s="1"/>
  <c r="M50" i="120" s="1"/>
  <c r="K39" i="187" l="1"/>
  <c r="K43" i="187" s="1"/>
  <c r="K59" i="187" s="1"/>
  <c r="K63" i="187" s="1"/>
  <c r="E70" i="187" s="1"/>
  <c r="E43" i="187"/>
  <c r="E59" i="187" s="1"/>
  <c r="E63" i="187" s="1"/>
  <c r="H39" i="187"/>
  <c r="I39" i="187" s="1"/>
  <c r="I43" i="187" s="1"/>
  <c r="I59" i="187" s="1"/>
  <c r="I63" i="187" s="1"/>
  <c r="D30" i="188"/>
  <c r="D26" i="189"/>
  <c r="I14" i="84" s="1"/>
  <c r="H17" i="43"/>
  <c r="H14" i="43" s="1"/>
  <c r="H20" i="5"/>
  <c r="F28" i="117"/>
  <c r="F22" i="117"/>
  <c r="F28" i="186"/>
  <c r="F22" i="186"/>
  <c r="E17" i="43"/>
  <c r="E14" i="43" s="1"/>
  <c r="E20" i="5"/>
  <c r="F17" i="43"/>
  <c r="F14" i="43" s="1"/>
  <c r="F20" i="5"/>
  <c r="H20" i="189"/>
  <c r="H17" i="188"/>
  <c r="H14" i="188" s="1"/>
  <c r="E17" i="188"/>
  <c r="E14" i="188" s="1"/>
  <c r="E20" i="189"/>
  <c r="F20" i="189"/>
  <c r="F17" i="188"/>
  <c r="F14" i="188" s="1"/>
  <c r="E26" i="189" l="1"/>
  <c r="I15" i="84" s="1"/>
  <c r="E30" i="188"/>
  <c r="E74" i="187"/>
  <c r="E90" i="187" s="1"/>
  <c r="E94" i="187" s="1"/>
  <c r="K70" i="187"/>
  <c r="K74" i="187" s="1"/>
  <c r="K90" i="187" s="1"/>
  <c r="K94" i="187" s="1"/>
  <c r="E100" i="187" s="1"/>
  <c r="F16" i="84"/>
  <c r="F20" i="188"/>
  <c r="F9" i="84"/>
  <c r="F20" i="43"/>
  <c r="F18" i="84"/>
  <c r="H20" i="188"/>
  <c r="E20" i="117"/>
  <c r="E17" i="117" s="1"/>
  <c r="F17" i="5"/>
  <c r="D20" i="117"/>
  <c r="D17" i="117" s="1"/>
  <c r="E17" i="5"/>
  <c r="F15" i="84"/>
  <c r="E20" i="188"/>
  <c r="F8" i="84"/>
  <c r="E20" i="43"/>
  <c r="E30" i="120"/>
  <c r="E48" i="120" s="1"/>
  <c r="E50" i="120" s="1"/>
  <c r="G20" i="117"/>
  <c r="G17" i="117" s="1"/>
  <c r="H17" i="5"/>
  <c r="E20" i="186"/>
  <c r="E17" i="186" s="1"/>
  <c r="F17" i="189"/>
  <c r="D20" i="186"/>
  <c r="D17" i="186" s="1"/>
  <c r="E17" i="189"/>
  <c r="G20" i="186"/>
  <c r="G17" i="186" s="1"/>
  <c r="H17" i="189"/>
  <c r="F11" i="84"/>
  <c r="H20" i="43"/>
  <c r="H70" i="187" l="1"/>
  <c r="I70" i="187" s="1"/>
  <c r="I74" i="187" s="1"/>
  <c r="I90" i="187" s="1"/>
  <c r="K100" i="187"/>
  <c r="K104" i="187" s="1"/>
  <c r="K120" i="187" s="1"/>
  <c r="K124" i="187" s="1"/>
  <c r="E131" i="187" s="1"/>
  <c r="E104" i="187"/>
  <c r="E120" i="187" s="1"/>
  <c r="E124" i="187" s="1"/>
  <c r="F26" i="189"/>
  <c r="I16" i="84" s="1"/>
  <c r="F30" i="188"/>
  <c r="I94" i="187"/>
  <c r="E22" i="186"/>
  <c r="E28" i="186"/>
  <c r="F30" i="120"/>
  <c r="F48" i="120" s="1"/>
  <c r="F50" i="120" s="1"/>
  <c r="G22" i="117"/>
  <c r="G28" i="117"/>
  <c r="G22" i="186"/>
  <c r="G28" i="186"/>
  <c r="E28" i="117"/>
  <c r="E22" i="117"/>
  <c r="D17" i="43"/>
  <c r="D14" i="43" s="1"/>
  <c r="D20" i="5"/>
  <c r="D28" i="117"/>
  <c r="D22" i="117"/>
  <c r="D28" i="186"/>
  <c r="D22" i="186"/>
  <c r="H100" i="187" l="1"/>
  <c r="I100" i="187" s="1"/>
  <c r="I104" i="187" s="1"/>
  <c r="I120" i="187" s="1"/>
  <c r="I124" i="187"/>
  <c r="G26" i="189"/>
  <c r="I17" i="84" s="1"/>
  <c r="G30" i="188"/>
  <c r="E135" i="187"/>
  <c r="E151" i="187" s="1"/>
  <c r="E155" i="187" s="1"/>
  <c r="K131" i="187"/>
  <c r="K135" i="187" s="1"/>
  <c r="K151" i="187" s="1"/>
  <c r="K155" i="187" s="1"/>
  <c r="F7" i="84"/>
  <c r="D20" i="43"/>
  <c r="C20" i="117"/>
  <c r="C17" i="117" s="1"/>
  <c r="D17" i="5"/>
  <c r="D20" i="189"/>
  <c r="D17" i="188"/>
  <c r="D14" i="188" s="1"/>
  <c r="H131" i="187" l="1"/>
  <c r="I131" i="187" s="1"/>
  <c r="I135" i="187" s="1"/>
  <c r="I151" i="187" s="1"/>
  <c r="I155" i="187" s="1"/>
  <c r="F14" i="84"/>
  <c r="D20" i="188"/>
  <c r="C20" i="186"/>
  <c r="C17" i="186" s="1"/>
  <c r="D17" i="189"/>
  <c r="C22" i="117"/>
  <c r="C28" i="117"/>
  <c r="H26" i="189" l="1"/>
  <c r="I18" i="84" s="1"/>
  <c r="H30" i="188"/>
  <c r="E12" i="182"/>
  <c r="E28" i="182" s="1"/>
  <c r="E32" i="182" s="1"/>
  <c r="K8" i="182"/>
  <c r="K12" i="182" s="1"/>
  <c r="C22" i="186"/>
  <c r="C28" i="186"/>
  <c r="E39" i="182" l="1"/>
  <c r="K28" i="182"/>
  <c r="K32" i="182" s="1"/>
  <c r="D13" i="170"/>
  <c r="D12" i="170" s="1"/>
  <c r="D16" i="170" s="1"/>
  <c r="H8" i="182"/>
  <c r="I8" i="182" s="1"/>
  <c r="I12" i="182" s="1"/>
  <c r="I28" i="182" s="1"/>
  <c r="I32" i="182" s="1"/>
  <c r="D30" i="43" l="1"/>
  <c r="D26" i="5"/>
  <c r="I7" i="84" s="1"/>
  <c r="E43" i="182"/>
  <c r="E59" i="182" s="1"/>
  <c r="E63" i="182" s="1"/>
  <c r="K39" i="182"/>
  <c r="K43" i="182" s="1"/>
  <c r="H39" i="182"/>
  <c r="K59" i="182" l="1"/>
  <c r="E13" i="170"/>
  <c r="E12" i="170" s="1"/>
  <c r="E16" i="170" s="1"/>
  <c r="H43" i="182"/>
  <c r="I39" i="182"/>
  <c r="I43" i="182" s="1"/>
  <c r="I59" i="182" s="1"/>
  <c r="I63" i="182" s="1"/>
  <c r="E26" i="5" l="1"/>
  <c r="I8" i="84" s="1"/>
  <c r="E30" i="43"/>
  <c r="E70" i="182"/>
  <c r="K63" i="182"/>
  <c r="E74" i="182" l="1"/>
  <c r="E90" i="182" s="1"/>
  <c r="E94" i="182" s="1"/>
  <c r="K70" i="182"/>
  <c r="K74" i="182" s="1"/>
  <c r="H70" i="182" l="1"/>
  <c r="I70" i="182" s="1"/>
  <c r="I74" i="182" s="1"/>
  <c r="I90" i="182" s="1"/>
  <c r="F30" i="43" s="1"/>
  <c r="G13" i="170"/>
  <c r="G12" i="170" s="1"/>
  <c r="G16" i="170" s="1"/>
  <c r="K90" i="182"/>
  <c r="K94" i="182" s="1"/>
  <c r="E100" i="182" s="1"/>
  <c r="F26" i="5" l="1"/>
  <c r="I9" i="84" s="1"/>
  <c r="I94" i="182"/>
  <c r="E104" i="182"/>
  <c r="E120" i="182" s="1"/>
  <c r="E124" i="182" s="1"/>
  <c r="K100" i="182"/>
  <c r="K104" i="182" s="1"/>
  <c r="K120" i="182" s="1"/>
  <c r="K124" i="182" s="1"/>
  <c r="E131" i="182" s="1"/>
  <c r="E135" i="182" l="1"/>
  <c r="E151" i="182" s="1"/>
  <c r="E155" i="182" s="1"/>
  <c r="G131" i="182"/>
  <c r="G135" i="182" s="1"/>
  <c r="G151" i="182" s="1"/>
  <c r="G155" i="182" s="1"/>
  <c r="H100" i="182"/>
  <c r="I100" i="182" s="1"/>
  <c r="I104" i="182" s="1"/>
  <c r="I120" i="182" s="1"/>
  <c r="G30" i="43" l="1"/>
  <c r="G26" i="5"/>
  <c r="I124" i="182"/>
  <c r="K131" i="182"/>
  <c r="I10" i="84" l="1"/>
  <c r="K135" i="182"/>
  <c r="H131" i="182"/>
  <c r="I131" i="182" s="1"/>
  <c r="I135" i="182" s="1"/>
  <c r="I151" i="182" s="1"/>
  <c r="H30" i="43" l="1"/>
  <c r="H26" i="5"/>
  <c r="I155" i="182"/>
  <c r="H13" i="170"/>
  <c r="H12" i="170" s="1"/>
  <c r="H16" i="170" s="1"/>
  <c r="K151" i="182"/>
  <c r="K155" i="182" s="1"/>
  <c r="I11" i="84" l="1"/>
  <c r="D26" i="117"/>
  <c r="D30" i="117" s="1"/>
  <c r="D34" i="117" s="1"/>
  <c r="F26" i="117"/>
  <c r="F30" i="117" s="1"/>
  <c r="F34" i="117" s="1"/>
  <c r="C26" i="117"/>
  <c r="E26" i="117"/>
  <c r="G26" i="117"/>
  <c r="G30" i="117" s="1"/>
  <c r="G34" i="117" s="1"/>
  <c r="C30" i="117"/>
  <c r="C34" i="117" s="1"/>
  <c r="E30" i="117"/>
  <c r="E34" i="117" s="1"/>
  <c r="C26" i="186"/>
  <c r="C30" i="186" s="1"/>
  <c r="C34" i="186" s="1"/>
  <c r="D26" i="186"/>
  <c r="D30" i="186" s="1"/>
  <c r="D34" i="186" s="1"/>
  <c r="E26" i="186"/>
  <c r="E30" i="186" s="1"/>
  <c r="E34" i="186" s="1"/>
  <c r="F26" i="186"/>
  <c r="F30" i="186" s="1"/>
  <c r="F34" i="186" s="1"/>
  <c r="G26" i="186"/>
  <c r="G30" i="186"/>
  <c r="G34" i="186" s="1"/>
  <c r="H7" i="84" l="1"/>
  <c r="O7" i="84" s="1"/>
  <c r="D31" i="43"/>
  <c r="D32" i="43" s="1"/>
  <c r="D27" i="5"/>
  <c r="D29" i="5" s="1"/>
  <c r="D33" i="5" s="1"/>
  <c r="H27" i="5"/>
  <c r="H29" i="5" s="1"/>
  <c r="H33" i="5" s="1"/>
  <c r="H11" i="84"/>
  <c r="O11" i="84" s="1"/>
  <c r="H31" i="43"/>
  <c r="H32" i="43" s="1"/>
  <c r="E31" i="43"/>
  <c r="E32" i="43" s="1"/>
  <c r="H8" i="84"/>
  <c r="O8" i="84" s="1"/>
  <c r="E27" i="5"/>
  <c r="E29" i="5" s="1"/>
  <c r="E33" i="5" s="1"/>
  <c r="F27" i="5"/>
  <c r="F29" i="5" s="1"/>
  <c r="F33" i="5" s="1"/>
  <c r="F31" i="43"/>
  <c r="F32" i="43" s="1"/>
  <c r="H9" i="84"/>
  <c r="O9" i="84" s="1"/>
  <c r="H18" i="84"/>
  <c r="O18" i="84" s="1"/>
  <c r="H31" i="188"/>
  <c r="H32" i="188" s="1"/>
  <c r="H27" i="189"/>
  <c r="H29" i="189" s="1"/>
  <c r="H33" i="189" s="1"/>
  <c r="G27" i="5"/>
  <c r="G29" i="5" s="1"/>
  <c r="G33" i="5" s="1"/>
  <c r="H10" i="84"/>
  <c r="O10" i="84" s="1"/>
  <c r="G31" i="43"/>
  <c r="G32" i="43" s="1"/>
  <c r="G31" i="188"/>
  <c r="G32" i="188" s="1"/>
  <c r="G27" i="189"/>
  <c r="G29" i="189" s="1"/>
  <c r="G33" i="189" s="1"/>
  <c r="H17" i="84"/>
  <c r="O17" i="84" s="1"/>
  <c r="F31" i="188"/>
  <c r="F32" i="188" s="1"/>
  <c r="F27" i="189"/>
  <c r="F29" i="189" s="1"/>
  <c r="F33" i="189" s="1"/>
  <c r="H16" i="84"/>
  <c r="O16" i="84" s="1"/>
  <c r="E31" i="188"/>
  <c r="E32" i="188" s="1"/>
  <c r="H15" i="84"/>
  <c r="O15" i="84" s="1"/>
  <c r="E27" i="189"/>
  <c r="E29" i="189" s="1"/>
  <c r="E33" i="189" s="1"/>
  <c r="D31" i="188"/>
  <c r="D32" i="188" s="1"/>
  <c r="D27" i="189"/>
  <c r="D29" i="189" s="1"/>
  <c r="D33" i="189" s="1"/>
  <c r="H14" i="84"/>
  <c r="O14" i="84" s="1"/>
  <c r="Z8" i="139" l="1"/>
  <c r="P11" i="84"/>
  <c r="H7" i="159"/>
  <c r="Q11" i="84"/>
  <c r="R11" i="84" s="1"/>
  <c r="Q9" i="84"/>
  <c r="R9" i="84" s="1"/>
  <c r="P8" i="139"/>
  <c r="P9" i="84"/>
  <c r="F7" i="159"/>
  <c r="P14" i="84"/>
  <c r="Q14" i="84"/>
  <c r="R14" i="84" s="1"/>
  <c r="D9" i="139"/>
  <c r="D12" i="159"/>
  <c r="I8" i="139"/>
  <c r="Q8" i="84"/>
  <c r="R8" i="84" s="1"/>
  <c r="E7" i="159"/>
  <c r="P8" i="84"/>
  <c r="U9" i="139"/>
  <c r="Q17" i="84"/>
  <c r="R17" i="84" s="1"/>
  <c r="P17" i="84"/>
  <c r="G12" i="159"/>
  <c r="P15" i="84"/>
  <c r="Q15" i="84"/>
  <c r="R15" i="84" s="1"/>
  <c r="I9" i="139"/>
  <c r="E12" i="159"/>
  <c r="F12" i="159"/>
  <c r="P16" i="84"/>
  <c r="P9" i="139"/>
  <c r="Q16" i="84"/>
  <c r="R16" i="84" s="1"/>
  <c r="Z9" i="139"/>
  <c r="H12" i="159"/>
  <c r="Q18" i="84"/>
  <c r="R18" i="84" s="1"/>
  <c r="P18" i="84"/>
  <c r="Q10" i="84"/>
  <c r="R10" i="84" s="1"/>
  <c r="P10" i="84"/>
  <c r="U8" i="139"/>
  <c r="G7" i="159"/>
  <c r="D8" i="139"/>
  <c r="D7" i="159"/>
  <c r="P7" i="84"/>
  <c r="Q7" i="84"/>
  <c r="R7" i="84" s="1"/>
  <c r="S8" i="139" l="1"/>
  <c r="N8" i="193"/>
  <c r="N10" i="193" s="1"/>
  <c r="S8" i="178"/>
  <c r="P10" i="139"/>
  <c r="L8" i="139"/>
  <c r="I8" i="193"/>
  <c r="N8" i="178"/>
  <c r="I10" i="139"/>
  <c r="G8" i="139"/>
  <c r="D10" i="139"/>
  <c r="I8" i="178"/>
  <c r="D8" i="193"/>
  <c r="D10" i="193" s="1"/>
  <c r="AC9" i="139"/>
  <c r="AC9" i="178"/>
  <c r="AF9" i="178" s="1"/>
  <c r="X9" i="193"/>
  <c r="S9" i="139"/>
  <c r="N9" i="193"/>
  <c r="S9" i="178"/>
  <c r="V9" i="178" s="1"/>
  <c r="G9" i="139"/>
  <c r="D9" i="193"/>
  <c r="I9" i="178"/>
  <c r="L9" i="178" s="1"/>
  <c r="L9" i="139"/>
  <c r="N9" i="178"/>
  <c r="Q9" i="178" s="1"/>
  <c r="I9" i="193"/>
  <c r="X8" i="178"/>
  <c r="S8" i="193"/>
  <c r="X8" i="139"/>
  <c r="U10" i="139"/>
  <c r="X9" i="178"/>
  <c r="AA9" i="178" s="1"/>
  <c r="X9" i="139"/>
  <c r="S9" i="193"/>
  <c r="X8" i="193"/>
  <c r="X10" i="193" s="1"/>
  <c r="AC8" i="139"/>
  <c r="Z10" i="139"/>
  <c r="AC8" i="178"/>
  <c r="V9" i="193" l="1"/>
  <c r="G13" i="189"/>
  <c r="G12" i="189" s="1"/>
  <c r="G8" i="188"/>
  <c r="G10" i="188" s="1"/>
  <c r="G22" i="188" s="1"/>
  <c r="G28" i="188" s="1"/>
  <c r="G34" i="188" s="1"/>
  <c r="G38" i="188" s="1"/>
  <c r="H8" i="188"/>
  <c r="H10" i="188" s="1"/>
  <c r="H22" i="188" s="1"/>
  <c r="H28" i="188" s="1"/>
  <c r="H34" i="188" s="1"/>
  <c r="H38" i="188" s="1"/>
  <c r="AA9" i="193"/>
  <c r="H13" i="189"/>
  <c r="H12" i="189" s="1"/>
  <c r="S10" i="193"/>
  <c r="F13" i="189"/>
  <c r="F12" i="189" s="1"/>
  <c r="F8" i="188"/>
  <c r="F10" i="188" s="1"/>
  <c r="F22" i="188" s="1"/>
  <c r="F28" i="188" s="1"/>
  <c r="F34" i="188" s="1"/>
  <c r="F38" i="188" s="1"/>
  <c r="Q9" i="193"/>
  <c r="L8" i="178"/>
  <c r="L10" i="178" s="1"/>
  <c r="I10" i="178"/>
  <c r="I10" i="193"/>
  <c r="D13" i="189"/>
  <c r="D12" i="189" s="1"/>
  <c r="G9" i="193"/>
  <c r="D8" i="188"/>
  <c r="D10" i="188" s="1"/>
  <c r="D22" i="188" s="1"/>
  <c r="D28" i="188" s="1"/>
  <c r="D34" i="188" s="1"/>
  <c r="D38" i="188" s="1"/>
  <c r="V8" i="178"/>
  <c r="V10" i="178" s="1"/>
  <c r="S10" i="178"/>
  <c r="V8" i="193"/>
  <c r="V10" i="193" s="1"/>
  <c r="G8" i="43"/>
  <c r="G10" i="43" s="1"/>
  <c r="G22" i="43" s="1"/>
  <c r="G28" i="43" s="1"/>
  <c r="G34" i="43" s="1"/>
  <c r="G38" i="43" s="1"/>
  <c r="X10" i="139"/>
  <c r="G13" i="5"/>
  <c r="G12" i="5" s="1"/>
  <c r="G8" i="193"/>
  <c r="G10" i="139"/>
  <c r="D8" i="43"/>
  <c r="D10" i="43" s="1"/>
  <c r="D22" i="43" s="1"/>
  <c r="D28" i="43" s="1"/>
  <c r="D34" i="43" s="1"/>
  <c r="D38" i="43" s="1"/>
  <c r="D13" i="5"/>
  <c r="D12" i="5" s="1"/>
  <c r="AA8" i="178"/>
  <c r="AA10" i="178" s="1"/>
  <c r="X10" i="178"/>
  <c r="N10" i="178"/>
  <c r="Q8" i="178"/>
  <c r="Q10" i="178" s="1"/>
  <c r="E13" i="189"/>
  <c r="E12" i="189" s="1"/>
  <c r="E8" i="188"/>
  <c r="E10" i="188" s="1"/>
  <c r="E22" i="188" s="1"/>
  <c r="E28" i="188" s="1"/>
  <c r="E34" i="188" s="1"/>
  <c r="E38" i="188" s="1"/>
  <c r="L9" i="193"/>
  <c r="L8" i="193"/>
  <c r="L10" i="193" s="1"/>
  <c r="L10" i="139"/>
  <c r="E8" i="43"/>
  <c r="E10" i="43" s="1"/>
  <c r="E22" i="43" s="1"/>
  <c r="E28" i="43" s="1"/>
  <c r="E34" i="43" s="1"/>
  <c r="E38" i="43" s="1"/>
  <c r="E13" i="5"/>
  <c r="E12" i="5" s="1"/>
  <c r="AF8" i="178"/>
  <c r="AF10" i="178" s="1"/>
  <c r="AC10" i="178"/>
  <c r="H8" i="43"/>
  <c r="H10" i="43" s="1"/>
  <c r="H22" i="43" s="1"/>
  <c r="H28" i="43" s="1"/>
  <c r="H34" i="43" s="1"/>
  <c r="H38" i="43" s="1"/>
  <c r="AC10" i="139"/>
  <c r="H13" i="5"/>
  <c r="H12" i="5" s="1"/>
  <c r="AA8" i="193"/>
  <c r="AA10" i="193" s="1"/>
  <c r="F8" i="43"/>
  <c r="F10" i="43" s="1"/>
  <c r="F22" i="43" s="1"/>
  <c r="F28" i="43" s="1"/>
  <c r="F34" i="43" s="1"/>
  <c r="F38" i="43" s="1"/>
  <c r="Q8" i="193"/>
  <c r="Q10" i="193" s="1"/>
  <c r="S10" i="139"/>
  <c r="F13" i="5"/>
  <c r="F12" i="5" s="1"/>
  <c r="G10" i="193" l="1"/>
</calcChain>
</file>

<file path=xl/sharedStrings.xml><?xml version="1.0" encoding="utf-8"?>
<sst xmlns="http://schemas.openxmlformats.org/spreadsheetml/2006/main" count="2611" uniqueCount="766">
  <si>
    <t>Energy Charges</t>
  </si>
  <si>
    <t xml:space="preserve">p/u </t>
  </si>
  <si>
    <t>Summary of Generation Cost</t>
  </si>
  <si>
    <t xml:space="preserve">S. No. </t>
  </si>
  <si>
    <t>Net Generation</t>
  </si>
  <si>
    <t>Coal Cost</t>
  </si>
  <si>
    <t>Int on Working Capital</t>
  </si>
  <si>
    <t>Fixed Cost</t>
  </si>
  <si>
    <t>Non-tariff Income</t>
  </si>
  <si>
    <t>Total Cost</t>
  </si>
  <si>
    <t>Units Sold</t>
  </si>
  <si>
    <t>Total Expenditure</t>
  </si>
  <si>
    <t>Working Capital Requirements</t>
  </si>
  <si>
    <t>O&amp;M expenses</t>
  </si>
  <si>
    <t>R&amp;M expenses</t>
  </si>
  <si>
    <t>Employee expenses</t>
  </si>
  <si>
    <t>Receivables</t>
  </si>
  <si>
    <t>Revenue from Tariff and Charges</t>
  </si>
  <si>
    <t>Annual Revenue from Tariff and charges</t>
  </si>
  <si>
    <t>1)</t>
  </si>
  <si>
    <t>Rate of Interest *</t>
  </si>
  <si>
    <t>*</t>
  </si>
  <si>
    <t>2)</t>
  </si>
  <si>
    <t>These formats are indicative in nature and the utility may align the line items to its chart of accounts</t>
  </si>
  <si>
    <t>SHARE CAPITAL</t>
  </si>
  <si>
    <t>D</t>
  </si>
  <si>
    <t>Current Assets, Loans and Advances</t>
  </si>
  <si>
    <t>Sundry Debtors</t>
  </si>
  <si>
    <t>Inventories</t>
  </si>
  <si>
    <t>Cash and Bank Balances</t>
  </si>
  <si>
    <t>Loans and Advances</t>
  </si>
  <si>
    <t>Provisions</t>
  </si>
  <si>
    <t>Current Liabilities and Provisions</t>
  </si>
  <si>
    <t>Current Assets and Liabilities</t>
  </si>
  <si>
    <t>D) less: Current Liabilities and Provisions</t>
  </si>
  <si>
    <t>E) Net Current Assets</t>
  </si>
  <si>
    <t>TOTAL APPLICATION OF FUNDS</t>
  </si>
  <si>
    <t xml:space="preserve"> </t>
  </si>
  <si>
    <t>Expenditure</t>
  </si>
  <si>
    <t>Projected</t>
  </si>
  <si>
    <t>Income from Investment, Fixed &amp; Call Deposits</t>
  </si>
  <si>
    <t>Interest Income from Investments</t>
  </si>
  <si>
    <t>Interest on fixed deposits</t>
  </si>
  <si>
    <t>Interest from Banks other than Fixed Deposits</t>
  </si>
  <si>
    <t>Other Non Tariff Income</t>
  </si>
  <si>
    <t>Interest on loans and Advances to staff</t>
  </si>
  <si>
    <t>MU</t>
  </si>
  <si>
    <t>Vehicles</t>
  </si>
  <si>
    <t>Office Equipments</t>
  </si>
  <si>
    <t>Earned Leave Encashment</t>
  </si>
  <si>
    <t>Insurance</t>
  </si>
  <si>
    <t>Hydraulic Works</t>
  </si>
  <si>
    <t>Interest</t>
  </si>
  <si>
    <t>Interest &amp; Finance charges Capitalised</t>
  </si>
  <si>
    <t>a) Secured Loans</t>
  </si>
  <si>
    <t>b) Unsecured Loans</t>
  </si>
  <si>
    <t>Fixed Assets &amp; Provision for Depreciation</t>
  </si>
  <si>
    <t>S No.</t>
  </si>
  <si>
    <t>Sheet</t>
  </si>
  <si>
    <t>S1</t>
  </si>
  <si>
    <t>Profit &amp; Loss Account</t>
  </si>
  <si>
    <t>S2</t>
  </si>
  <si>
    <t>Balance Sheet</t>
  </si>
  <si>
    <t>S3</t>
  </si>
  <si>
    <t>S4</t>
  </si>
  <si>
    <t>Annual Revenue Requirement</t>
  </si>
  <si>
    <t>S5</t>
  </si>
  <si>
    <t>R&amp;M Expenses</t>
  </si>
  <si>
    <t>Employees' Cost &amp; Provisions</t>
  </si>
  <si>
    <t>Administration &amp; General Expenses</t>
  </si>
  <si>
    <t>Details of Expenses Capitalised</t>
  </si>
  <si>
    <t>Statement of Fixed Assets and Depreciation</t>
  </si>
  <si>
    <t>Investments</t>
  </si>
  <si>
    <t>Total</t>
  </si>
  <si>
    <t>Repairs and Maintenance</t>
  </si>
  <si>
    <t>Sub-Total</t>
  </si>
  <si>
    <t>I.</t>
  </si>
  <si>
    <t>SOURCES OF FUNDS</t>
  </si>
  <si>
    <t>A) Shareholders’ Funds</t>
  </si>
  <si>
    <t>b) Reserves and Surplus</t>
  </si>
  <si>
    <t>B) Special Appropriation towards Project Cost</t>
  </si>
  <si>
    <t>C) Loan Funds</t>
  </si>
  <si>
    <t>D) Other sources of Funds</t>
  </si>
  <si>
    <t>TOTAL SOURCES OF FUNDS</t>
  </si>
  <si>
    <t>II.</t>
  </si>
  <si>
    <t>APPLICATION OF FUNDS</t>
  </si>
  <si>
    <t>A) Fixed Assets</t>
  </si>
  <si>
    <t>a) Gross Block</t>
  </si>
  <si>
    <t>B) Investments</t>
  </si>
  <si>
    <t>C) Current Assets, Loans and Advances</t>
  </si>
  <si>
    <t>Particulars</t>
  </si>
  <si>
    <t>Grand Total</t>
  </si>
  <si>
    <t>A</t>
  </si>
  <si>
    <t>B</t>
  </si>
  <si>
    <t>T1c</t>
  </si>
  <si>
    <t>C</t>
  </si>
  <si>
    <t>Remarks</t>
  </si>
  <si>
    <t>RESERVES</t>
  </si>
  <si>
    <t>General Reserve</t>
  </si>
  <si>
    <t>Capital Reserve</t>
  </si>
  <si>
    <t>Sub-total of Reserves</t>
  </si>
  <si>
    <t>SURPLUS</t>
  </si>
  <si>
    <t>Surplus</t>
  </si>
  <si>
    <t>Sub-total of Surplus</t>
  </si>
  <si>
    <t>Sl. No.</t>
  </si>
  <si>
    <t>1</t>
  </si>
  <si>
    <t>2</t>
  </si>
  <si>
    <t>3</t>
  </si>
  <si>
    <t>4</t>
  </si>
  <si>
    <t>5</t>
  </si>
  <si>
    <t>6</t>
  </si>
  <si>
    <t>7</t>
  </si>
  <si>
    <t>8</t>
  </si>
  <si>
    <t>9</t>
  </si>
  <si>
    <t>10</t>
  </si>
  <si>
    <t>11</t>
  </si>
  <si>
    <t>Description of investment</t>
  </si>
  <si>
    <t>Investments realised during the year</t>
  </si>
  <si>
    <t>Additional Pay</t>
  </si>
  <si>
    <t>%</t>
  </si>
  <si>
    <t>Actual</t>
  </si>
  <si>
    <t>B. Other Charges</t>
  </si>
  <si>
    <t>C.</t>
  </si>
  <si>
    <t>D.</t>
  </si>
  <si>
    <t>E. Material Related Expenses</t>
  </si>
  <si>
    <t>Sub Total 'E' (1 To 9)</t>
  </si>
  <si>
    <t>F.</t>
  </si>
  <si>
    <t>Grand Total (A To F)</t>
  </si>
  <si>
    <t>Total Charges Chargeable To</t>
  </si>
  <si>
    <t xml:space="preserve">Revenue Expenses </t>
  </si>
  <si>
    <t>Form No. F4</t>
  </si>
  <si>
    <t xml:space="preserve">Form No. F6   </t>
  </si>
  <si>
    <t>PARTICULARS</t>
  </si>
  <si>
    <t>Conveyance And Travelling</t>
  </si>
  <si>
    <t>Telephone, Postage, Telegram &amp; Telex Charges</t>
  </si>
  <si>
    <t>Auditor's Fee</t>
  </si>
  <si>
    <t>Contributions/Donations To Outside Institutes / Associations</t>
  </si>
  <si>
    <t>Loan 1</t>
  </si>
  <si>
    <t>Loan 2</t>
  </si>
  <si>
    <t>Loan 3</t>
  </si>
  <si>
    <t>Loan 4</t>
  </si>
  <si>
    <t>Loan Details</t>
  </si>
  <si>
    <t>Rate of Interest</t>
  </si>
  <si>
    <t xml:space="preserve">Repair &amp; Maintenance Expenditure                                               </t>
  </si>
  <si>
    <t xml:space="preserve">  Form No. F5 </t>
  </si>
  <si>
    <t>Project 1</t>
  </si>
  <si>
    <t>Project 2</t>
  </si>
  <si>
    <t>Existing and Proposed Tariff Schedule</t>
  </si>
  <si>
    <t>Revenue from surcharges for late payment</t>
  </si>
  <si>
    <t>Interest on any other items</t>
  </si>
  <si>
    <t>Cost of raising Finance / Bank Charges</t>
  </si>
  <si>
    <t>Less: Interest &amp; Finance Charges Capitalised</t>
  </si>
  <si>
    <t>Net Total Of Interest &amp; Finance Charges (D - E)</t>
  </si>
  <si>
    <t>Grand Total Of Interest &amp; Finance Charges (A + B + C)</t>
  </si>
  <si>
    <t>(Rs Crores)</t>
  </si>
  <si>
    <t>Net Worth (A + B + C)</t>
  </si>
  <si>
    <t>Opening Balance</t>
  </si>
  <si>
    <t>Additions during the year</t>
  </si>
  <si>
    <t>Withdrawals
(Purpose to be indicated in the remarks column)</t>
  </si>
  <si>
    <t>Sub-total</t>
  </si>
  <si>
    <t>Tariff Formats</t>
  </si>
  <si>
    <t>Capital Works (-)</t>
  </si>
  <si>
    <t>NET CURRENT ASSETS ( A - B)</t>
  </si>
  <si>
    <t xml:space="preserve">S No. </t>
  </si>
  <si>
    <t>Income/Fee/Collection against staff welfare activities</t>
  </si>
  <si>
    <t>Any Other Item</t>
  </si>
  <si>
    <t>Plant and Machinery</t>
  </si>
  <si>
    <t>Building</t>
  </si>
  <si>
    <t>Civil Works</t>
  </si>
  <si>
    <t>Lines, Cables Net Works etc.</t>
  </si>
  <si>
    <t>Furniture and Fixtures</t>
  </si>
  <si>
    <t>Employee's Cost (Other Than Covered In 'C'&amp;'D')</t>
  </si>
  <si>
    <t>Salaries</t>
  </si>
  <si>
    <t>Other Allowances &amp; Relief</t>
  </si>
  <si>
    <t>Medical Expenses Reimbursement</t>
  </si>
  <si>
    <t>Travelling Allowance(Conveyance Allowance)</t>
  </si>
  <si>
    <t>Leave Travel Assistance</t>
  </si>
  <si>
    <t>Honorarium/Overtime</t>
  </si>
  <si>
    <t>Subsidised Electricity To Employees</t>
  </si>
  <si>
    <t>Staff Welfare Expenses</t>
  </si>
  <si>
    <t>Apprentice And Other Training Expenses</t>
  </si>
  <si>
    <t>Total Revenue or Income</t>
  </si>
  <si>
    <t>E</t>
  </si>
  <si>
    <t>F</t>
  </si>
  <si>
    <t>H</t>
  </si>
  <si>
    <t>PY</t>
  </si>
  <si>
    <t>CY</t>
  </si>
  <si>
    <t>Form No: S1</t>
  </si>
  <si>
    <t>Form No: S2</t>
  </si>
  <si>
    <t>Form No: S3</t>
  </si>
  <si>
    <t>Form No: S4</t>
  </si>
  <si>
    <t>Form No: S5</t>
  </si>
  <si>
    <t>Sl.No.</t>
  </si>
  <si>
    <t>Previous Year</t>
  </si>
  <si>
    <t>Current Year</t>
  </si>
  <si>
    <t>Revenue</t>
  </si>
  <si>
    <t>Other Non-tariff income</t>
  </si>
  <si>
    <t>Employee costs</t>
  </si>
  <si>
    <t>Administration and General expenses</t>
  </si>
  <si>
    <t>Depreciation and Related debits</t>
  </si>
  <si>
    <t>Total Interest and Finance Charges</t>
  </si>
  <si>
    <t>Profit/Loss before Tax</t>
  </si>
  <si>
    <t>Income Tax</t>
  </si>
  <si>
    <t>Profit/Loss after Tax</t>
  </si>
  <si>
    <t>Summary Formats</t>
  </si>
  <si>
    <t>Detailed Financial Formats</t>
  </si>
  <si>
    <t>Consultancy Charges</t>
  </si>
  <si>
    <t xml:space="preserve">Hiring Of Vehicles </t>
  </si>
  <si>
    <t>Current Assets &amp; Liabilities</t>
  </si>
  <si>
    <t>Receipts</t>
  </si>
  <si>
    <t>a</t>
  </si>
  <si>
    <t>b</t>
  </si>
  <si>
    <t>R&amp;M Expense</t>
  </si>
  <si>
    <t>c</t>
  </si>
  <si>
    <t>Employee Expenses</t>
  </si>
  <si>
    <t>A&amp;G Expense</t>
  </si>
  <si>
    <t>Depreciation</t>
  </si>
  <si>
    <t>Interest &amp; Finance Charges</t>
  </si>
  <si>
    <t>Principal repayment</t>
  </si>
  <si>
    <t>Due</t>
  </si>
  <si>
    <t>Closing Balance</t>
  </si>
  <si>
    <t>Revenue from Current Tariffs in Ensuing Year</t>
  </si>
  <si>
    <t>Revenue from Proposed Tariffs in Ensuing Year</t>
  </si>
  <si>
    <t>Form No: T1b</t>
  </si>
  <si>
    <t>Form No: T1a</t>
  </si>
  <si>
    <t>Other Interest &amp; Finance Charges</t>
  </si>
  <si>
    <t>Interest on Security Deposit</t>
  </si>
  <si>
    <t>Penal Interest Charges</t>
  </si>
  <si>
    <t>Lease Rentals</t>
  </si>
  <si>
    <t>TOTAL</t>
  </si>
  <si>
    <t xml:space="preserve">  Income from investments and other non-tariff income</t>
  </si>
  <si>
    <t>Staff Related liability</t>
  </si>
  <si>
    <t>Interest accured but not due</t>
  </si>
  <si>
    <t>T1a</t>
  </si>
  <si>
    <t>T1b</t>
  </si>
  <si>
    <t>Sub-Total 'A' (1 To 12)</t>
  </si>
  <si>
    <t>Printing And Stationery</t>
  </si>
  <si>
    <t>Entertainment Charges</t>
  </si>
  <si>
    <t>Legal Charges</t>
  </si>
  <si>
    <t>Freight On Capital Equipments</t>
  </si>
  <si>
    <t>Purchase Related Advertisement Expenses</t>
  </si>
  <si>
    <t>Vehicle Running Expenses Truck / Delivery Van</t>
  </si>
  <si>
    <t>Vehicle Hiring Expenses Truck / Delivery Van</t>
  </si>
  <si>
    <t>Other Freight</t>
  </si>
  <si>
    <t>Transit Insurance</t>
  </si>
  <si>
    <t>Octroi</t>
  </si>
  <si>
    <t>Incidental Stores Expenses</t>
  </si>
  <si>
    <t>Fabrication Charges</t>
  </si>
  <si>
    <t>Direction And Supervision Charges</t>
  </si>
  <si>
    <t>Total Charges</t>
  </si>
  <si>
    <t>S.No</t>
  </si>
  <si>
    <t>I</t>
  </si>
  <si>
    <t>S. No</t>
  </si>
  <si>
    <t xml:space="preserve">Project-wise / Scheme-wise Capital Expenditure </t>
  </si>
  <si>
    <t>F1</t>
  </si>
  <si>
    <t>F2</t>
  </si>
  <si>
    <t>F3</t>
  </si>
  <si>
    <t>F4</t>
  </si>
  <si>
    <t>F5</t>
  </si>
  <si>
    <t>F6</t>
  </si>
  <si>
    <t>F7</t>
  </si>
  <si>
    <t>F8</t>
  </si>
  <si>
    <t>F9</t>
  </si>
  <si>
    <t>F10</t>
  </si>
  <si>
    <t>F11</t>
  </si>
  <si>
    <t>F12</t>
  </si>
  <si>
    <t>F13</t>
  </si>
  <si>
    <t>F14</t>
  </si>
  <si>
    <t>F15</t>
  </si>
  <si>
    <t>F16</t>
  </si>
  <si>
    <t xml:space="preserve">Existing &amp; Proposed Tariff </t>
  </si>
  <si>
    <t>Form No: F9</t>
  </si>
  <si>
    <t xml:space="preserve">Equity Capital </t>
  </si>
  <si>
    <t>Form No: F1</t>
  </si>
  <si>
    <t>Form No: F2</t>
  </si>
  <si>
    <t>Form No: F3</t>
  </si>
  <si>
    <t>Form No: F10</t>
  </si>
  <si>
    <t>Form No: F11</t>
  </si>
  <si>
    <t>Form No: F13</t>
  </si>
  <si>
    <t xml:space="preserve">Interest and Finance Charges </t>
  </si>
  <si>
    <t>Less: Expenses Capitalized (-)</t>
  </si>
  <si>
    <t>PBDIT (A-B)</t>
  </si>
  <si>
    <t>Interest on Working Capital</t>
  </si>
  <si>
    <t>Interim Relief / Wage Revision</t>
  </si>
  <si>
    <t>MW</t>
  </si>
  <si>
    <t>Rs Cr</t>
  </si>
  <si>
    <t>Loan Tenure (yrs)</t>
  </si>
  <si>
    <t>a) Share Capital (Equity)</t>
  </si>
  <si>
    <t>S. No.</t>
  </si>
  <si>
    <t>Income from investments and other non tariff income</t>
  </si>
  <si>
    <t xml:space="preserve">INDEX OF FORMATS </t>
  </si>
  <si>
    <t>Revenue from sale of power</t>
  </si>
  <si>
    <t>Fuel Costs</t>
  </si>
  <si>
    <t>GENERATION PROGRAMME FROM 2005-06 TO 2010-11</t>
  </si>
  <si>
    <t>Aux Consumption</t>
  </si>
  <si>
    <t>Specific Coal Consumption</t>
  </si>
  <si>
    <t>Transit Loss</t>
  </si>
  <si>
    <t>Cost of Secondary Oil</t>
  </si>
  <si>
    <t>Fuel Cost</t>
  </si>
  <si>
    <t>Total Variable Cost</t>
  </si>
  <si>
    <t>Station Heat Rate</t>
  </si>
  <si>
    <t>Normative Values</t>
  </si>
  <si>
    <t>Installed Capacity</t>
  </si>
  <si>
    <t>kCal / kWh</t>
  </si>
  <si>
    <t>kg / kWh</t>
  </si>
  <si>
    <t>Secondary Oil Consumption</t>
  </si>
  <si>
    <t>ml / kWh</t>
  </si>
  <si>
    <t>Rs / kl</t>
  </si>
  <si>
    <t>P / U</t>
  </si>
  <si>
    <t>Generation Details: Fuel and Variable Cost</t>
  </si>
  <si>
    <t>Cost of Secondary Fuel Oil for 2 months</t>
  </si>
  <si>
    <t>Cost of Coal</t>
  </si>
  <si>
    <t>Project 3</t>
  </si>
  <si>
    <t>Part  :  A  GENERATION WORKS PROPOSED</t>
  </si>
  <si>
    <t>PROJECTWISE / SCHEMEWISE CAPITAL EXPENDITURE</t>
  </si>
  <si>
    <t>CAPITAL WORKS IN PROGRESS</t>
  </si>
  <si>
    <t>Additions</t>
  </si>
  <si>
    <t>Capitalisation</t>
  </si>
  <si>
    <t>Adjustments</t>
  </si>
  <si>
    <t>Estimated Cost
(Rs Crores)</t>
  </si>
  <si>
    <t>Fund Requirement 
(Rs Crores)
(3 - 4)</t>
  </si>
  <si>
    <t>Schedule of Commissioning / COD</t>
  </si>
  <si>
    <t>Funding Agency / 
Remarks</t>
  </si>
  <si>
    <t>Year</t>
  </si>
  <si>
    <t>Rs Crores</t>
  </si>
  <si>
    <t>Fuel Cost Adjustment</t>
  </si>
  <si>
    <t>Consumer</t>
  </si>
  <si>
    <t>Revenue from Sale of Power (at existing tariffs)</t>
  </si>
  <si>
    <t>Revenue from Sale of Power (at proposed tariffs)</t>
  </si>
  <si>
    <t>Capital Works in Progress</t>
  </si>
  <si>
    <t>Fixed Charges</t>
  </si>
  <si>
    <t>Unit</t>
  </si>
  <si>
    <t>Revenue from Tariff &amp; Charges</t>
  </si>
  <si>
    <t>Instructions for the Applicant</t>
  </si>
  <si>
    <t>Aux Consumption (%)</t>
  </si>
  <si>
    <t>Gross Generation (MU)</t>
  </si>
  <si>
    <t>Net Generation (MU)</t>
  </si>
  <si>
    <t>Generation</t>
  </si>
  <si>
    <t>Advance Against Depreciation</t>
  </si>
  <si>
    <t>Interest on Loans</t>
  </si>
  <si>
    <t>Return on Equity</t>
  </si>
  <si>
    <t>Equity (Opening Balance)</t>
  </si>
  <si>
    <t>Net additions during the year</t>
  </si>
  <si>
    <t>Equity (Closing Balance)</t>
  </si>
  <si>
    <t>Computation of Energy Charges</t>
  </si>
  <si>
    <t>(MMT)</t>
  </si>
  <si>
    <t>(Rs.)</t>
  </si>
  <si>
    <t>( Rs.)</t>
  </si>
  <si>
    <t>(kCal/Kg)</t>
  </si>
  <si>
    <t>Normative transit and handling losses</t>
  </si>
  <si>
    <t xml:space="preserve">Net coal purchased </t>
  </si>
  <si>
    <t>Quantity of coal purchased</t>
  </si>
  <si>
    <t>Total Transportation Charges</t>
  </si>
  <si>
    <t>Units</t>
  </si>
  <si>
    <t>Weighted average GCV of coal</t>
  </si>
  <si>
    <t xml:space="preserve">Total Fuel Cost </t>
  </si>
  <si>
    <t>Amount payable to coal supplier</t>
  </si>
  <si>
    <t>Int on Loan</t>
  </si>
  <si>
    <t>Gain (Loss) on Sale of Fixed Assets</t>
  </si>
  <si>
    <t>Form No: F3a</t>
  </si>
  <si>
    <t>F3a</t>
  </si>
  <si>
    <t>Dearness Allowance (DA)</t>
  </si>
  <si>
    <t>Addl. Pay &amp;  C.Off Encashment</t>
  </si>
  <si>
    <t>Bonus/ Exgratia To Employees</t>
  </si>
  <si>
    <t xml:space="preserve"> Sub Total </t>
  </si>
  <si>
    <t>Other Costs</t>
  </si>
  <si>
    <t>Sub Total</t>
  </si>
  <si>
    <t>Employee expenses capitalised</t>
  </si>
  <si>
    <t>Net Employee expenses (D)-(E)</t>
  </si>
  <si>
    <t>Lease/ Rent</t>
  </si>
  <si>
    <t>Other Reserves</t>
  </si>
  <si>
    <t>O&amp;M expenses for 1 month</t>
  </si>
  <si>
    <t>Total Working Capital</t>
  </si>
  <si>
    <t xml:space="preserve">Interest on Working Capital </t>
  </si>
  <si>
    <t>Gross
Generation</t>
  </si>
  <si>
    <t>Net
Generation</t>
  </si>
  <si>
    <t>Aux
Consumption</t>
  </si>
  <si>
    <t>Other
Charges</t>
  </si>
  <si>
    <t>Share Capital, Reserves and Surplus</t>
  </si>
  <si>
    <t>Any other items (Capitalisation)</t>
  </si>
  <si>
    <t>S No</t>
  </si>
  <si>
    <t>Availability, for full FC recovery</t>
  </si>
  <si>
    <t>Quantity of Coal</t>
  </si>
  <si>
    <t>MMT/ year</t>
  </si>
  <si>
    <t>kl/ year</t>
  </si>
  <si>
    <t>Energy Sent Out
(Normative)</t>
  </si>
  <si>
    <t>Reference Form</t>
  </si>
  <si>
    <t>Form F12</t>
  </si>
  <si>
    <t>Sl No</t>
  </si>
  <si>
    <t>Additions during the Year</t>
  </si>
  <si>
    <t>Balance at the end of the Year</t>
  </si>
  <si>
    <t xml:space="preserve"> Total</t>
  </si>
  <si>
    <t>Grants towards cost of capital assets</t>
  </si>
  <si>
    <t>Form No: F11a</t>
  </si>
  <si>
    <t xml:space="preserve">        Grants towards cost of capital assets</t>
  </si>
  <si>
    <t>F11a</t>
  </si>
  <si>
    <t>Form No. F8</t>
  </si>
  <si>
    <t>Amount received</t>
  </si>
  <si>
    <t>Secured Loans</t>
  </si>
  <si>
    <t>Unsecured Loans</t>
  </si>
  <si>
    <t>b) Capital Work in Progress</t>
  </si>
  <si>
    <t>Less: Interest &amp; other expenses capitalised</t>
  </si>
  <si>
    <t>Payment Under Workman's Compensation And Gratuity</t>
  </si>
  <si>
    <t>Contribution To Terminal Benefits</t>
  </si>
  <si>
    <t>Provident Fund Contribution</t>
  </si>
  <si>
    <t>Provision for PF Fund</t>
  </si>
  <si>
    <t xml:space="preserve">Employee Strength </t>
  </si>
  <si>
    <t>Sl.No</t>
  </si>
  <si>
    <t>Working Strength At The Beginning Of The Year</t>
  </si>
  <si>
    <t>Sanctioned Strength At The Beginning Of The Year</t>
  </si>
  <si>
    <t>F5a</t>
  </si>
  <si>
    <t>Employee Strength</t>
  </si>
  <si>
    <t>G</t>
  </si>
  <si>
    <t>Paise/kWh</t>
  </si>
  <si>
    <t>Revised Estimate</t>
  </si>
  <si>
    <t>Form No.5A</t>
  </si>
  <si>
    <t>Form No. F15</t>
  </si>
  <si>
    <t>Applicable tax rate (t %)</t>
  </si>
  <si>
    <t>Details/Information to be Submitted in respect of Fuel for Computation of energy charges</t>
  </si>
  <si>
    <t>______________________________________</t>
  </si>
  <si>
    <t xml:space="preserve">(MMT)
</t>
  </si>
  <si>
    <t xml:space="preserve">Adjustment  (+/-)  in  quantity  supplied  made by Coal Company
</t>
  </si>
  <si>
    <t xml:space="preserve">Coal supplied  by Coal Company (1+2)
</t>
  </si>
  <si>
    <t xml:space="preserve">Normative   Transit   &amp;  Handling   Losses  (For coal based Projects)
</t>
  </si>
  <si>
    <t xml:space="preserve">Net coal  Supplied (3-4)
</t>
  </si>
  <si>
    <t xml:space="preserve">Amount    charged    by    the    Coal    Company
</t>
  </si>
  <si>
    <t xml:space="preserve">(Rs.)
</t>
  </si>
  <si>
    <t xml:space="preserve">Total amount Charged (6+7)
</t>
  </si>
  <si>
    <t xml:space="preserve">Transportation     charges    by    rail/ship/road transport
</t>
  </si>
  <si>
    <t xml:space="preserve">( Rs.)
</t>
  </si>
  <si>
    <t xml:space="preserve">Adjustment  (+/-)  in  amount  charged   made by Railways/Transport Company
</t>
  </si>
  <si>
    <t xml:space="preserve">Demurrage Charges, if any
</t>
  </si>
  <si>
    <t xml:space="preserve">Total Transportation  Charges (9+/-10-11+12)
</t>
  </si>
  <si>
    <t xml:space="preserve">Total amount Charged for coal supplied including Transportation  (8+13)
</t>
  </si>
  <si>
    <t xml:space="preserve">Weighted  average  GCV  of  coal  as fired
</t>
  </si>
  <si>
    <t xml:space="preserve">(kCal/Kg)
</t>
  </si>
  <si>
    <t xml:space="preserve">Adjustment  (+/-) in amount charged made by Coal Company
</t>
  </si>
  <si>
    <t xml:space="preserve">Cost  of  diesel  in  transporting   coal  through MGR system, if applicable
</t>
  </si>
  <si>
    <t>Form No.: F16</t>
  </si>
  <si>
    <t>R&amp;M expenses capitalised</t>
  </si>
  <si>
    <t>A&amp;G expenses capitalized</t>
  </si>
  <si>
    <t>Details/Information to be Submitted in respect of Fuel for Computation of Energy Charges1</t>
  </si>
  <si>
    <t xml:space="preserve">Quantity     of     Coal     supplied     by Coal Company
</t>
  </si>
  <si>
    <t>GENERATION PROGRAMME FROM FY 2010-11 TO FY 2015-16</t>
  </si>
  <si>
    <t>Note: The Capital cost of the project which was initiated prior to the said years and on which the work is still going on, can also be included in the above schedule</t>
  </si>
  <si>
    <t>Electronic copy in the form of CD shall also be furnished</t>
  </si>
  <si>
    <t>FY 2011-12</t>
  </si>
  <si>
    <t>FY(n)</t>
  </si>
  <si>
    <t>FY(n+1)</t>
  </si>
  <si>
    <t>FY 2013-14</t>
  </si>
  <si>
    <t>FY(n+2)</t>
  </si>
  <si>
    <t>FY 2014-15</t>
  </si>
  <si>
    <t>FY(n+3)</t>
  </si>
  <si>
    <t>FY 2015-16</t>
  </si>
  <si>
    <t>FY 2010-11</t>
  </si>
  <si>
    <t xml:space="preserve">3) </t>
  </si>
  <si>
    <t>Index</t>
  </si>
  <si>
    <t>FY(n+4)</t>
  </si>
  <si>
    <t>CP</t>
  </si>
  <si>
    <t>Control Period</t>
  </si>
  <si>
    <t>FY 2012-13</t>
  </si>
  <si>
    <t>Unit 2 to Tata Steel Limited</t>
  </si>
  <si>
    <t>Unit 3 to Tata Steel Limited</t>
  </si>
  <si>
    <t>Unit 2</t>
  </si>
  <si>
    <t>Unit 3</t>
  </si>
  <si>
    <t>Rate (Rs/MT)</t>
  </si>
  <si>
    <t>Wtd Avg</t>
  </si>
  <si>
    <t>Not Applicable</t>
  </si>
  <si>
    <t>Management Cadre</t>
  </si>
  <si>
    <t>Non- Mangement Cadre</t>
  </si>
  <si>
    <t>Rate of Depreciation (%)  (applicable from FY 12)</t>
  </si>
  <si>
    <t>Rate of Depreciation (%)  (applicable prior to FY 12)</t>
  </si>
  <si>
    <t>Maintenance Spares (@ 20% of O &amp; M Expenses)</t>
  </si>
  <si>
    <t>Normative Loan contributed to Original Project Cost</t>
  </si>
  <si>
    <t>Average Debt</t>
  </si>
  <si>
    <t>Mandatory-Technical</t>
  </si>
  <si>
    <t>Reliability Improvement</t>
  </si>
  <si>
    <t>Efficiency Improvement</t>
  </si>
  <si>
    <t xml:space="preserve">Mandatory-Statutory </t>
  </si>
  <si>
    <t>Safety &amp; Security-related</t>
  </si>
  <si>
    <t>Cost Reduction</t>
  </si>
  <si>
    <t>Tools &amp; Tackles</t>
  </si>
  <si>
    <t xml:space="preserve">Spares etc.  </t>
  </si>
  <si>
    <t>Technology upgradation or due to obselescence</t>
  </si>
  <si>
    <t>Unclassified</t>
  </si>
  <si>
    <t>Total Additional Capitalization</t>
  </si>
  <si>
    <t>Additional Capitalisation FY 16</t>
  </si>
  <si>
    <t>Investments at the beginning of Year</t>
  </si>
  <si>
    <t>Grant Towards Cost Of Capital Assets of Unit 2</t>
  </si>
  <si>
    <t>Grant Towards Cost Of Capital Assets of Unit 3</t>
  </si>
  <si>
    <t>Fuel Cost Adjustment*</t>
  </si>
  <si>
    <t>Fixed Charges#</t>
  </si>
  <si>
    <t>Capital Maintenance Cost</t>
  </si>
  <si>
    <t xml:space="preserve">#Incentive is not considered in the Fixed Charges </t>
  </si>
  <si>
    <t>*Fuel Price Adjustment (FPA) is recovered on Monthly basis as per Regulations</t>
  </si>
  <si>
    <t>Fixed Assets</t>
  </si>
  <si>
    <t>Sale to TSL-D from Unit 2</t>
  </si>
  <si>
    <t>Sale to TSL-D from Unit 3</t>
  </si>
  <si>
    <r>
      <t>Rate of Return on Equity</t>
    </r>
    <r>
      <rPr>
        <b/>
        <sz val="8"/>
        <rFont val="Calibri"/>
        <family val="2"/>
      </rPr>
      <t xml:space="preserve"> (post-tax)</t>
    </r>
  </si>
  <si>
    <t>Profit &amp; Loss Account - Unit 2</t>
  </si>
  <si>
    <t>Profit &amp; Loss Account - Unit 3</t>
  </si>
  <si>
    <t>Annual Revenue Requirement - Unit 2</t>
  </si>
  <si>
    <t>Annual Revenue Requirement - Unit 3</t>
  </si>
  <si>
    <t>Summary of Generation Cost Unit 2&amp;3</t>
  </si>
  <si>
    <t>Return on Equity - Unit 2</t>
  </si>
  <si>
    <t>Return on Equity - Unit 3</t>
  </si>
  <si>
    <t>License and Registration Fees (Legal and other Fee)</t>
  </si>
  <si>
    <t>Incentive &amp; Award To Employees/Outsiders (Gifts)</t>
  </si>
  <si>
    <t>Security / Service Charges Paid To Outside Agencies (Cost of Services)</t>
  </si>
  <si>
    <t>Technical Fees (TBEM Assesment &amp; Application Expense)</t>
  </si>
  <si>
    <t>Vehicles Running Expenses Petrol And Oil (Guest House Expense)</t>
  </si>
  <si>
    <t>Revenue Stamp Expenses Account (HRD Training Exp &amp; Conference Fee)</t>
  </si>
  <si>
    <t>Any Other Items (Other Retirals)</t>
  </si>
  <si>
    <t>Tata Brand Equity</t>
  </si>
  <si>
    <t>UoM</t>
  </si>
  <si>
    <t xml:space="preserve">Landed Cost of Middling Coal
</t>
  </si>
  <si>
    <t>Rs/Ton</t>
  </si>
  <si>
    <t>Taxes and Levies directly paid to the Govt. ( Entry Tax)</t>
  </si>
  <si>
    <t xml:space="preserve">Total amount Charged for coal supplied including Transportation &amp; Levies  (8+13+14)
</t>
  </si>
  <si>
    <t xml:space="preserve">Landed Cost of MCL Coal
</t>
  </si>
  <si>
    <t>Jojobera Unit 2 &amp; 3</t>
  </si>
  <si>
    <t>Jojobera Units 2 &amp; 3</t>
  </si>
  <si>
    <t>West Bokaro - Middling Coal</t>
  </si>
  <si>
    <t>MCL Coal</t>
  </si>
  <si>
    <t>Annual Revenue Requirement (excluding Incentive)</t>
  </si>
  <si>
    <t xml:space="preserve">Miscellaneous Expenses </t>
  </si>
  <si>
    <t>O&amp;M Expenses on Account of Additional Capitalization during the Control Period</t>
  </si>
  <si>
    <t>Operations &amp; Maintenance Expenses*</t>
  </si>
  <si>
    <t>Tata Power, Jojobera (Unit2 and Unit 3)</t>
  </si>
  <si>
    <t>PBIT (C-D)</t>
  </si>
  <si>
    <t>FY 2016-17</t>
  </si>
  <si>
    <t>FY 2017-18</t>
  </si>
  <si>
    <t>FY 2018-19</t>
  </si>
  <si>
    <t>FY 2019-20</t>
  </si>
  <si>
    <t>FY 2020-21</t>
  </si>
  <si>
    <t>Kcal/Kg</t>
  </si>
  <si>
    <t>Wt. Avg GCV of Coal Consumed during FY</t>
  </si>
  <si>
    <t>Original Project Cost</t>
  </si>
  <si>
    <t>Additional Capitalisation FY 12-15</t>
  </si>
  <si>
    <t>Additional Capitalisation FY 17</t>
  </si>
  <si>
    <t>Additional Capitalisation FY 18</t>
  </si>
  <si>
    <t>Additional Capitalisation FY 19</t>
  </si>
  <si>
    <t>Additional Capitalisation FY 20</t>
  </si>
  <si>
    <t>Additional Capitalisation FY 21</t>
  </si>
  <si>
    <t>Return on Equity (pre-tax)</t>
  </si>
  <si>
    <t>Capital Spares</t>
  </si>
  <si>
    <t>F17</t>
  </si>
  <si>
    <t>Details of Capital Spares as per Regulation 7.46</t>
  </si>
  <si>
    <t>d</t>
  </si>
  <si>
    <t>Revenue Gap/Surplus of Previous Years</t>
  </si>
  <si>
    <t xml:space="preserve">Revenue from Sale of Power </t>
  </si>
  <si>
    <t>**Fuel Price Adjustment (FPA) is recovered on Monthly basis as per Regulations</t>
  </si>
  <si>
    <t>Revenue from Sale of Power (at Proposed tariffs)</t>
  </si>
  <si>
    <t>Form No: T1c</t>
  </si>
  <si>
    <t xml:space="preserve">RoE (Pre-Tax) </t>
  </si>
  <si>
    <t>Tax on Efficiency Gain</t>
  </si>
  <si>
    <t>O&amp;M Cost</t>
  </si>
  <si>
    <t>Normative LDO Consumption**</t>
  </si>
  <si>
    <t>Incentive (Pre-Tax)***</t>
  </si>
  <si>
    <t>Working Capital Requirements - Unit 2</t>
  </si>
  <si>
    <t>Working Capital Requirements - Unit 3</t>
  </si>
  <si>
    <t xml:space="preserve">        Investments - Unit3</t>
  </si>
  <si>
    <t xml:space="preserve">        Investments - Unit 2</t>
  </si>
  <si>
    <t xml:space="preserve">     Interest and Finance Charges - Unit 3</t>
  </si>
  <si>
    <t xml:space="preserve">     Interest and Finance Charges - Unit 2</t>
  </si>
  <si>
    <t>Fixed Assets &amp; Provision for Depreciation - Unit 2</t>
  </si>
  <si>
    <t>Fixed Assets &amp; Provision for Depreciation - Unit 3</t>
  </si>
  <si>
    <t xml:space="preserve">Administration &amp; General Expenses                                                                                                                                                                        </t>
  </si>
  <si>
    <t>Surplus(+) / Shortfall(-)</t>
  </si>
  <si>
    <t xml:space="preserve">* Fuel Price Adjustment (FPA) to be done through Monthly Billing as per Regulation </t>
  </si>
  <si>
    <t>Form No: F17</t>
  </si>
  <si>
    <t xml:space="preserve">#Incentive is considered in the Fixed Charges </t>
  </si>
  <si>
    <t>Return on Opening Equity (Pre Tax)</t>
  </si>
  <si>
    <t>Return on Additional Equity (Pre Tax)</t>
  </si>
  <si>
    <t>(Estimated)</t>
  </si>
  <si>
    <t>Actuals</t>
  </si>
  <si>
    <t>A&amp;G expense</t>
  </si>
  <si>
    <t>Additional Capitalisation from FY 12 to FY 16</t>
  </si>
  <si>
    <t>U2</t>
  </si>
  <si>
    <t>U3</t>
  </si>
  <si>
    <t>Arrears recovered for FY 16-17 in April 18</t>
  </si>
  <si>
    <t>Arrears recovered for FY 17-18 in April 18</t>
  </si>
  <si>
    <t>Surplus(+) / Shortfall(-) With Carrying Cost till 31.03.2018</t>
  </si>
  <si>
    <t>Arrears Recovered in April 2018 post MYT Order dtd 19.02.2018</t>
  </si>
  <si>
    <t>Tax on Efficiency Gain*</t>
  </si>
  <si>
    <t>PLF Incentive(Pre-Tax)</t>
  </si>
  <si>
    <t>Net Revenue Gap(-)with Carying Cost**</t>
  </si>
  <si>
    <t xml:space="preserve">* Includes the Tax on Gain on Secondary Fuel Oil Consumption, Auxiliary Power &amp; Heat Rate </t>
  </si>
  <si>
    <t xml:space="preserve">Fuel Cost </t>
  </si>
  <si>
    <t>12</t>
  </si>
  <si>
    <t xml:space="preserve">Generation Details </t>
  </si>
  <si>
    <t xml:space="preserve">Coal Consumption </t>
  </si>
  <si>
    <t>HO Allocation</t>
  </si>
  <si>
    <t>Advertisement Expenses (Other Than Purchase Related) Exhibition &amp; Demo + ARR Application Fee</t>
  </si>
  <si>
    <t>Arrears **</t>
  </si>
  <si>
    <t>* Manpower has been apportioned to Unit 2 and Unit 3 on the basis of Installed Capacity.</t>
  </si>
  <si>
    <t>Management Cadre for Units 2&amp;3</t>
  </si>
  <si>
    <t>Non- Mangement Cadre for Units 2&amp;3</t>
  </si>
  <si>
    <t>Lime stone consumption</t>
  </si>
  <si>
    <t>Specific Lime stone Consumption</t>
  </si>
  <si>
    <t>Quantity of Lime Stone</t>
  </si>
  <si>
    <t>kg/kWh</t>
  </si>
  <si>
    <t>Ton</t>
  </si>
  <si>
    <t xml:space="preserve">Gross Generation post Commissioning of FGD </t>
  </si>
  <si>
    <t>Rs/T</t>
  </si>
  <si>
    <t>Raw Water Expenses for FGD Plant</t>
  </si>
  <si>
    <t>Gypsum Disposal Expenses</t>
  </si>
  <si>
    <t>One time cost of Aux Power Consumption for testing the FGD system when unit is not Generating</t>
  </si>
  <si>
    <t>G. FGD Related Expense</t>
  </si>
  <si>
    <t>A&amp;G Expenses</t>
  </si>
  <si>
    <t>Cost of Lime Stone</t>
  </si>
  <si>
    <t>Cost of Lime Stone for 45 days*</t>
  </si>
  <si>
    <t>Net Revenue Gap(-)</t>
  </si>
  <si>
    <t xml:space="preserve">* Includes the Tax on Gain on Secondary Fuel Oil Consumption, Auxiliary Power &amp; Heat Rate. </t>
  </si>
  <si>
    <t>Proposed</t>
  </si>
  <si>
    <t>Sum Total 'G' (1 to 3)**</t>
  </si>
  <si>
    <t>FPA**</t>
  </si>
  <si>
    <t>Discount due to firing of SHAKTI Coal</t>
  </si>
  <si>
    <t>Total (1 to 11)</t>
  </si>
  <si>
    <t>Total (12-13)</t>
  </si>
  <si>
    <t>R&amp;M Cost for FGD System (inclusive of Manpower Cost)</t>
  </si>
  <si>
    <t>Sub-Total 'B' (1 To 9)</t>
  </si>
  <si>
    <t>Other A&amp;G Expenses</t>
  </si>
  <si>
    <t>G.</t>
  </si>
  <si>
    <t>Cost of Lime Stone for 45 days</t>
  </si>
  <si>
    <t>Total Charges**</t>
  </si>
  <si>
    <t>Total Charges ***</t>
  </si>
  <si>
    <t>(Actual)</t>
  </si>
  <si>
    <t>FY 2025-26</t>
  </si>
  <si>
    <t>FY 2024-25</t>
  </si>
  <si>
    <t>FY 2023-24</t>
  </si>
  <si>
    <t>FY 2022-23</t>
  </si>
  <si>
    <t>FY 2021-22</t>
  </si>
  <si>
    <t>Additional Capitalisation from FY 17 to FY 21</t>
  </si>
  <si>
    <t>FY22</t>
  </si>
  <si>
    <t>FY23</t>
  </si>
  <si>
    <t>FY24</t>
  </si>
  <si>
    <t>FY25</t>
  </si>
  <si>
    <t>FY26</t>
  </si>
  <si>
    <t>Addition During the Year</t>
  </si>
  <si>
    <t>FY-2021-22</t>
  </si>
  <si>
    <t>FY-2022-23</t>
  </si>
  <si>
    <t>FY-2023-24</t>
  </si>
  <si>
    <t>FY-2024-25</t>
  </si>
  <si>
    <t>FY-2025-26</t>
  </si>
  <si>
    <t>total</t>
  </si>
  <si>
    <t>Add Cap (in Rs Lacs)</t>
  </si>
  <si>
    <t xml:space="preserve">Decapitalisation </t>
  </si>
  <si>
    <t>Add Cap</t>
  </si>
  <si>
    <t>FY 21</t>
  </si>
  <si>
    <t>Closing GFA</t>
  </si>
  <si>
    <t>Annual Depreciation (spread in balance useful life)</t>
  </si>
  <si>
    <t>Depreciation  (original project Cost)</t>
  </si>
  <si>
    <t>Opening GFA</t>
  </si>
  <si>
    <t>FY 22</t>
  </si>
  <si>
    <t>FY 23</t>
  </si>
  <si>
    <t>FY 24</t>
  </si>
  <si>
    <t>FY 25</t>
  </si>
  <si>
    <t>FY 26</t>
  </si>
  <si>
    <t>GFA at the Opening of the Year</t>
  </si>
  <si>
    <t>GFA and AdCap</t>
  </si>
  <si>
    <t>Used in Sheet No.</t>
  </si>
  <si>
    <t>F7U2</t>
  </si>
  <si>
    <t>F7U3</t>
  </si>
  <si>
    <t>Income Tax Rate</t>
  </si>
  <si>
    <t>S1U2</t>
  </si>
  <si>
    <t>S1U3</t>
  </si>
  <si>
    <t>Generation Data</t>
  </si>
  <si>
    <t>Projected Operation Performance of Unit 2 and Unit 3 for FY 2021-22 to 2025-26</t>
  </si>
  <si>
    <t>Capacity</t>
  </si>
  <si>
    <t>Starting</t>
  </si>
  <si>
    <t>closing</t>
  </si>
  <si>
    <t>No. of days in FY</t>
  </si>
  <si>
    <t>Days</t>
  </si>
  <si>
    <t>Gross Generation</t>
  </si>
  <si>
    <t>MUs</t>
  </si>
  <si>
    <t>PLF</t>
  </si>
  <si>
    <t>Heat Rate</t>
  </si>
  <si>
    <t>Kcal/Kwh</t>
  </si>
  <si>
    <t>Auxiliary Power Consumption</t>
  </si>
  <si>
    <t>Plant Availability</t>
  </si>
  <si>
    <t>Sp. LDO Consumption</t>
  </si>
  <si>
    <t>ml/kWh</t>
  </si>
  <si>
    <t>Equivalent GCV &amp; Landed Price of Coal</t>
  </si>
  <si>
    <t>Equivalent GCV of Coal (CVPF)</t>
  </si>
  <si>
    <t xml:space="preserve">Equivalent Landed Price of Coal (LPPF) </t>
  </si>
  <si>
    <t>LDO Landed Price</t>
  </si>
  <si>
    <t>Rs/KL</t>
  </si>
  <si>
    <t>Rs Crs</t>
  </si>
  <si>
    <t>O&amp;M Expenses</t>
  </si>
  <si>
    <t>A: Items Allowed on Normative Basis</t>
  </si>
  <si>
    <t>Employee Expenses excluding Terminal Liabilities</t>
  </si>
  <si>
    <t>Repairs &amp; Maintenance Expenses</t>
  </si>
  <si>
    <t xml:space="preserve">Other Admin &amp; General Expenses </t>
  </si>
  <si>
    <t>Head Office Expenses</t>
  </si>
  <si>
    <t>Legal Expenses</t>
  </si>
  <si>
    <t>B: Item Allowed on Actual  Basis</t>
  </si>
  <si>
    <t xml:space="preserve">Raw Water Expenses </t>
  </si>
  <si>
    <t>Ash Disposal Expenses</t>
  </si>
  <si>
    <t>Terminal Liabilities</t>
  </si>
  <si>
    <t>Application fees and Publication Expenses</t>
  </si>
  <si>
    <t>F8U2</t>
  </si>
  <si>
    <t>F8U3</t>
  </si>
  <si>
    <t>Opening Balance of Loan U2</t>
  </si>
  <si>
    <t>Opening Balance of Loan U3</t>
  </si>
  <si>
    <t>Rate of Interest - U2</t>
  </si>
  <si>
    <t>Rate of Interest - U3</t>
  </si>
  <si>
    <t>LDO Cost at Normative Availability</t>
  </si>
  <si>
    <t>Coal Cost at Normative Availability</t>
  </si>
  <si>
    <t>IoWC</t>
  </si>
  <si>
    <t>F13U2</t>
  </si>
  <si>
    <t>F13U3</t>
  </si>
  <si>
    <t>Rate of Interest for WC</t>
  </si>
  <si>
    <t>Bank Rate as on 30.09.2020 +(3.5%)</t>
  </si>
  <si>
    <t xml:space="preserve">Receivables equivalent to 45 days billing </t>
  </si>
  <si>
    <t>Cost of Coal for 50 days</t>
  </si>
  <si>
    <t>Discount Due to Shakti Coal</t>
  </si>
  <si>
    <t>Rate of Interest (SBI 1yr MCLR + 2%)</t>
  </si>
  <si>
    <t xml:space="preserve">Incentive </t>
  </si>
  <si>
    <t>S3U2</t>
  </si>
  <si>
    <t>S3U3</t>
  </si>
  <si>
    <t xml:space="preserve">Variable Costs, including Fuel Cost, LDO Cost </t>
  </si>
  <si>
    <t>Variable Costs, including Fuel Cost, LDO Cost</t>
  </si>
  <si>
    <t>Note: Rate of Return on Original Project Equity and Additions during subsequent years has been considered at 14.0%</t>
  </si>
  <si>
    <t>* Employee Expenses have been claimed at Normative Basis.</t>
  </si>
  <si>
    <t>Interest on Loan</t>
  </si>
  <si>
    <t>Passing of Shakti Discount with Beneficiaries</t>
  </si>
  <si>
    <t>Net ARR incl Incentive</t>
  </si>
  <si>
    <t>FY 2026-27</t>
  </si>
  <si>
    <t>FY 2027-28</t>
  </si>
  <si>
    <t>FY 2028-29</t>
  </si>
  <si>
    <t>FY 2029-30</t>
  </si>
  <si>
    <t>FY 2030-31</t>
  </si>
  <si>
    <t>FY 20230-31</t>
  </si>
  <si>
    <t>FY2027-28</t>
  </si>
  <si>
    <t>GENERATION PROGRAMME FROM FY 2026-27 to FY 2030-31</t>
  </si>
  <si>
    <t>Water Charges</t>
  </si>
  <si>
    <t>Ash Disposal Expense</t>
  </si>
  <si>
    <t xml:space="preserve"> Additional Capitalisation in FY27</t>
  </si>
  <si>
    <t>Deletion of assets FY27</t>
  </si>
  <si>
    <t xml:space="preserve"> Additional Capitalisation in FY28</t>
  </si>
  <si>
    <t>Deletion of assets FY28</t>
  </si>
  <si>
    <t>Depreciation on Additional Capitalization FY12-28</t>
  </si>
  <si>
    <t>Depreciation on Additional Capitalization FY12-27</t>
  </si>
  <si>
    <t xml:space="preserve"> Additional Capitalisation in FY29</t>
  </si>
  <si>
    <t>Deletion of assets FY29</t>
  </si>
  <si>
    <t>Depreciation on Additional Capitalization FY12-29</t>
  </si>
  <si>
    <t xml:space="preserve"> Additional Capitalisation in FY30</t>
  </si>
  <si>
    <t>Deletion of assets FY30</t>
  </si>
  <si>
    <t>Depreciation on Additional Capitalization FY12-30</t>
  </si>
  <si>
    <t xml:space="preserve"> Additional Capitalisation in FY31</t>
  </si>
  <si>
    <t>Deletion of assets FY31</t>
  </si>
  <si>
    <t>Depreciation on Additional Capitalization FY12-31</t>
  </si>
  <si>
    <t>Normative Loan contributed to Additional Capitalization</t>
  </si>
  <si>
    <t xml:space="preserve"> Rate of 11% (1 year SBI MCLR on 1st April + 200 BPS) as per Regulation 15.18 of JSERC Generation Tariff Regulations, 2025</t>
  </si>
  <si>
    <t>Will be submitted at the Time of True Up of respective year of the Control Period</t>
  </si>
  <si>
    <t>Note</t>
  </si>
  <si>
    <t>The proposed IoWC is subject to change as per JSERC Generation Tariff Regulations, 2025 at the time of True-up</t>
  </si>
  <si>
    <t xml:space="preserve"> 12.25% (1 year SBI MCLR on 30th Sep + 350 BPS) as per Regulation 15.26 of JSERC Generation Tariff Regulations, 2025</t>
  </si>
  <si>
    <t>Cumulative Expenditure till March 2025
(Rs Crores)</t>
  </si>
  <si>
    <t>Special Tax Rate</t>
  </si>
  <si>
    <t>Rate of return on Equity (PreTax)</t>
  </si>
  <si>
    <t>*** Revenue from tariff and charges are subbject to change as per JSERC GTR 2025 at the time of True-up</t>
  </si>
  <si>
    <t>Manpower Strength Details</t>
  </si>
  <si>
    <t>Proposed scheme for the control period FY27-31 alongwith justification is provided in the Petition and same is not being presented here for the sake of brevity.</t>
  </si>
  <si>
    <t>*Proposed figures are subject to change as per JSERC GTR 2025 during True-up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</si>
</sst>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_-* #,##0.00_-;\-* #,##0.00_-;_-* &quot;-&quot;??_-;_-@_-"/>
    <numFmt numFmtId="166" formatCode="0.000"/>
    <numFmt numFmtId="167" formatCode="0.0"/>
    <numFmt numFmtId="168" formatCode="0.0%"/>
    <numFmt numFmtId="169" formatCode="#,##0.00_ ;\-#,##0.00\ "/>
    <numFmt numFmtId="170" formatCode="0_)"/>
    <numFmt numFmtId="171" formatCode="_(* #,##0_);_(* \(#,##0\);_(* &quot;-&quot;??_);_(@_)"/>
    <numFmt numFmtId="172" formatCode="_(* #,##0.0_);_(* \(#,##0.0\);_(* &quot;-&quot;??_);_(@_)"/>
    <numFmt numFmtId="173" formatCode="0.00_)"/>
    <numFmt numFmtId="174" formatCode="&quot;ß&quot;#,##0.00_);\(&quot;ß&quot;#,##0.00\)"/>
    <numFmt numFmtId="175" formatCode="0.000%"/>
    <numFmt numFmtId="176" formatCode="[$-409]mmmm\-yy;@"/>
    <numFmt numFmtId="177" formatCode="0.00_);\(0.00\)"/>
    <numFmt numFmtId="178" formatCode="0.000000"/>
    <numFmt numFmtId="179" formatCode="0.0000"/>
    <numFmt numFmtId="180" formatCode="0.0000%"/>
  </numFmts>
  <fonts count="47" x14ac:knownFonts="1">
    <font>
      <sz val="10"/>
      <name val="Arial"/>
    </font>
    <font>
      <sz val="10"/>
      <name val="Arial"/>
      <family val="2"/>
    </font>
    <font>
      <b/>
      <sz val="10"/>
      <name val="Arial"/>
      <family val="2"/>
    </font>
    <font>
      <sz val="10"/>
      <name val="Times New Roman"/>
      <family val="1"/>
    </font>
    <font>
      <b/>
      <sz val="10"/>
      <name val="Times New Roman"/>
      <family val="1"/>
    </font>
    <font>
      <b/>
      <sz val="12"/>
      <name val="Arial"/>
      <family val="2"/>
    </font>
    <font>
      <sz val="12"/>
      <name val="Tms Rmn"/>
    </font>
    <font>
      <sz val="10"/>
      <name val="Helv"/>
    </font>
    <font>
      <sz val="8"/>
      <name val="Arial"/>
      <family val="2"/>
    </font>
    <font>
      <sz val="7"/>
      <name val="Small Fonts"/>
      <family val="2"/>
    </font>
    <font>
      <b/>
      <i/>
      <sz val="16"/>
      <name val="Helv"/>
    </font>
    <font>
      <u/>
      <sz val="10"/>
      <name val="Times New Roman"/>
      <family val="1"/>
    </font>
    <font>
      <sz val="10"/>
      <name val="Courier"/>
      <family val="3"/>
    </font>
    <font>
      <sz val="8"/>
      <name val="Arial"/>
      <family val="2"/>
    </font>
    <font>
      <sz val="10"/>
      <name val="Arial"/>
      <family val="2"/>
    </font>
    <font>
      <sz val="10"/>
      <color indexed="9"/>
      <name val="Times New Roman"/>
      <family val="1"/>
    </font>
    <font>
      <sz val="10"/>
      <color indexed="9"/>
      <name val="Arial"/>
      <family val="2"/>
    </font>
    <font>
      <b/>
      <sz val="10"/>
      <color indexed="9"/>
      <name val="Arial"/>
      <family val="2"/>
    </font>
    <font>
      <b/>
      <i/>
      <sz val="10"/>
      <name val="Arial"/>
      <family val="2"/>
    </font>
    <font>
      <b/>
      <sz val="8"/>
      <name val="Calibri"/>
      <family val="2"/>
    </font>
    <font>
      <b/>
      <sz val="8"/>
      <name val="Cambria"/>
      <family val="1"/>
    </font>
    <font>
      <sz val="8"/>
      <name val="Cambria"/>
      <family val="1"/>
    </font>
    <font>
      <sz val="10"/>
      <name val="Calibri"/>
      <family val="2"/>
      <scheme val="minor"/>
    </font>
    <font>
      <sz val="10"/>
      <color indexed="9"/>
      <name val="Calibri"/>
      <family val="2"/>
      <scheme val="minor"/>
    </font>
    <font>
      <b/>
      <sz val="10"/>
      <color indexed="9"/>
      <name val="Calibri"/>
      <family val="2"/>
      <scheme val="minor"/>
    </font>
    <font>
      <b/>
      <sz val="10"/>
      <name val="Calibri"/>
      <family val="2"/>
      <scheme val="minor"/>
    </font>
    <font>
      <sz val="12"/>
      <name val="Calibri"/>
      <family val="2"/>
      <scheme val="minor"/>
    </font>
    <font>
      <b/>
      <sz val="12"/>
      <color indexed="9"/>
      <name val="Calibri"/>
      <family val="2"/>
      <scheme val="minor"/>
    </font>
    <font>
      <sz val="12"/>
      <color indexed="9"/>
      <name val="Calibri"/>
      <family val="2"/>
      <scheme val="minor"/>
    </font>
    <font>
      <b/>
      <sz val="10"/>
      <color indexed="61"/>
      <name val="Calibri"/>
      <family val="2"/>
      <scheme val="minor"/>
    </font>
    <font>
      <b/>
      <u/>
      <sz val="10"/>
      <color indexed="9"/>
      <name val="Calibri"/>
      <family val="2"/>
      <scheme val="minor"/>
    </font>
    <font>
      <u/>
      <sz val="10"/>
      <name val="Calibri"/>
      <family val="2"/>
      <scheme val="minor"/>
    </font>
    <font>
      <sz val="10"/>
      <color indexed="8"/>
      <name val="Calibri"/>
      <family val="2"/>
      <scheme val="minor"/>
    </font>
    <font>
      <b/>
      <sz val="10"/>
      <color indexed="8"/>
      <name val="Calibri"/>
      <family val="2"/>
      <scheme val="minor"/>
    </font>
    <font>
      <b/>
      <i/>
      <sz val="12"/>
      <name val="Calibri"/>
      <family val="2"/>
      <scheme val="minor"/>
    </font>
    <font>
      <sz val="10"/>
      <color indexed="61"/>
      <name val="Calibri"/>
      <family val="2"/>
      <scheme val="minor"/>
    </font>
    <font>
      <sz val="10"/>
      <color indexed="48"/>
      <name val="Calibri"/>
      <family val="2"/>
      <scheme val="minor"/>
    </font>
    <font>
      <b/>
      <sz val="10"/>
      <color indexed="1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sz val="8"/>
      <name val="Calibri"/>
      <family val="2"/>
      <scheme val="minor"/>
    </font>
    <font>
      <sz val="11"/>
      <name val="Calibri"/>
      <family val="2"/>
      <scheme val="minor"/>
    </font>
    <font>
      <b/>
      <i/>
      <sz val="8"/>
      <name val="Calibri"/>
      <family val="2"/>
      <scheme val="minor"/>
    </font>
    <font>
      <b/>
      <sz val="8"/>
      <name val="Calibri"/>
      <family val="2"/>
      <scheme val="minor"/>
    </font>
    <font>
      <sz val="8"/>
      <color theme="1"/>
      <name val="Calibri"/>
      <family val="2"/>
      <scheme val="minor"/>
    </font>
    <font>
      <sz val="8"/>
      <color theme="1"/>
      <name val="Cambria"/>
      <family val="1"/>
    </font>
  </fonts>
  <fills count="1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42"/>
        <bgColor indexed="64"/>
      </patternFill>
    </fill>
    <fill>
      <patternFill patternType="solid">
        <fgColor indexed="48"/>
        <bgColor indexed="64"/>
      </patternFill>
    </fill>
    <fill>
      <patternFill patternType="solid">
        <fgColor indexed="41"/>
        <bgColor indexed="64"/>
      </patternFill>
    </fill>
    <fill>
      <patternFill patternType="solid">
        <fgColor indexed="47"/>
        <bgColor indexed="64"/>
      </patternFill>
    </fill>
    <fill>
      <patternFill patternType="solid">
        <fgColor indexed="55"/>
        <bgColor indexed="64"/>
      </patternFill>
    </fill>
    <fill>
      <patternFill patternType="solid">
        <fgColor indexed="9"/>
        <bgColor indexed="64"/>
      </patternFill>
    </fill>
    <fill>
      <patternFill patternType="solid">
        <fgColor indexed="1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1" tint="0.499984740745262"/>
        <bgColor indexed="64"/>
      </patternFill>
    </fill>
    <fill>
      <patternFill patternType="solid">
        <fgColor theme="0" tint="-0.499984740745262"/>
        <bgColor indexed="64"/>
      </patternFill>
    </fill>
  </fills>
  <borders count="69">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s>
  <cellStyleXfs count="23">
    <xf numFmtId="0" fontId="0" fillId="0" borderId="0"/>
    <xf numFmtId="0" fontId="6" fillId="0" borderId="0" applyNumberFormat="0" applyFill="0" applyBorder="0" applyAlignment="0" applyProtection="0"/>
    <xf numFmtId="165" fontId="1" fillId="0" borderId="0" applyFont="0" applyFill="0" applyBorder="0" applyAlignment="0" applyProtection="0"/>
    <xf numFmtId="0" fontId="7" fillId="0" borderId="1"/>
    <xf numFmtId="43" fontId="14" fillId="0" borderId="0" applyFont="0" applyFill="0" applyBorder="0" applyAlignment="0" applyProtection="0"/>
    <xf numFmtId="0" fontId="7" fillId="0" borderId="1"/>
    <xf numFmtId="38" fontId="8" fillId="2" borderId="0" applyNumberFormat="0" applyBorder="0" applyAlignment="0" applyProtection="0"/>
    <xf numFmtId="0" fontId="5" fillId="0" borderId="2" applyNumberFormat="0" applyAlignment="0" applyProtection="0">
      <alignment horizontal="left" vertical="center"/>
    </xf>
    <xf numFmtId="0" fontId="5" fillId="0" borderId="3">
      <alignment horizontal="left" vertical="center"/>
    </xf>
    <xf numFmtId="10" fontId="8" fillId="3" borderId="4" applyNumberFormat="0" applyBorder="0" applyAlignment="0" applyProtection="0"/>
    <xf numFmtId="37" fontId="9" fillId="0" borderId="0"/>
    <xf numFmtId="173" fontId="10"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1" fillId="0" borderId="0"/>
    <xf numFmtId="9" fontId="1" fillId="0" borderId="0" applyFont="0" applyFill="0" applyBorder="0" applyAlignment="0" applyProtection="0"/>
    <xf numFmtId="174" fontId="1" fillId="0" borderId="0" applyFont="0" applyFill="0" applyBorder="0" applyAlignment="0" applyProtection="0"/>
    <xf numFmtId="10" fontId="1" fillId="0" borderId="0" applyFont="0" applyFill="0" applyBorder="0" applyAlignment="0" applyProtection="0"/>
  </cellStyleXfs>
  <cellXfs count="1124">
    <xf numFmtId="0" fontId="0" fillId="0" borderId="0" xfId="0"/>
    <xf numFmtId="0" fontId="3" fillId="0" borderId="0" xfId="0" applyFont="1"/>
    <xf numFmtId="0" fontId="3" fillId="0" borderId="0" xfId="0" applyFont="1" applyAlignment="1">
      <alignment horizontal="center"/>
    </xf>
    <xf numFmtId="0" fontId="4" fillId="0" borderId="0" xfId="0" applyFont="1"/>
    <xf numFmtId="0" fontId="3" fillId="0" borderId="0" xfId="0" applyNumberFormat="1" applyFont="1" applyFill="1"/>
    <xf numFmtId="0" fontId="3" fillId="0" borderId="0" xfId="0" applyNumberFormat="1" applyFont="1" applyFill="1" applyBorder="1"/>
    <xf numFmtId="0" fontId="4" fillId="0" borderId="0" xfId="0" applyNumberFormat="1" applyFont="1" applyFill="1"/>
    <xf numFmtId="0" fontId="3" fillId="0" borderId="0" xfId="0" applyNumberFormat="1" applyFont="1" applyFill="1" applyAlignment="1">
      <alignment horizontal="center"/>
    </xf>
    <xf numFmtId="0" fontId="3" fillId="0" borderId="0" xfId="0" applyNumberFormat="1" applyFont="1" applyFill="1" applyBorder="1" applyAlignment="1">
      <alignment horizontal="center"/>
    </xf>
    <xf numFmtId="0" fontId="4" fillId="0" borderId="0" xfId="0" applyNumberFormat="1" applyFont="1" applyFill="1" applyBorder="1" applyAlignment="1">
      <alignment horizontal="center"/>
    </xf>
    <xf numFmtId="0" fontId="4" fillId="0" borderId="0" xfId="0" applyNumberFormat="1" applyFont="1" applyFill="1" applyBorder="1"/>
    <xf numFmtId="172" fontId="4" fillId="0" borderId="0" xfId="0" applyNumberFormat="1" applyFont="1" applyFill="1" applyBorder="1"/>
    <xf numFmtId="171" fontId="3" fillId="0" borderId="0" xfId="0" applyNumberFormat="1" applyFont="1" applyFill="1" applyBorder="1" applyAlignment="1">
      <alignment horizontal="left"/>
    </xf>
    <xf numFmtId="172" fontId="3" fillId="0" borderId="0" xfId="0" applyNumberFormat="1" applyFont="1" applyFill="1" applyBorder="1" applyAlignment="1">
      <alignment horizontal="left"/>
    </xf>
    <xf numFmtId="172" fontId="4" fillId="0" borderId="0" xfId="0" applyNumberFormat="1" applyFont="1" applyFill="1" applyBorder="1" applyAlignment="1">
      <alignment horizontal="left"/>
    </xf>
    <xf numFmtId="172" fontId="3" fillId="0" borderId="0" xfId="0" applyNumberFormat="1" applyFont="1" applyFill="1" applyBorder="1"/>
    <xf numFmtId="0" fontId="4" fillId="4" borderId="0" xfId="0" applyFont="1" applyFill="1" applyBorder="1" applyAlignment="1"/>
    <xf numFmtId="0" fontId="15" fillId="5" borderId="0" xfId="0" applyNumberFormat="1" applyFont="1" applyFill="1"/>
    <xf numFmtId="0" fontId="14" fillId="0" borderId="5" xfId="0" applyNumberFormat="1" applyFont="1" applyFill="1" applyBorder="1" applyAlignment="1">
      <alignment horizontal="center" vertical="center"/>
    </xf>
    <xf numFmtId="0" fontId="2" fillId="0" borderId="4" xfId="19" applyFont="1" applyBorder="1" applyAlignment="1">
      <alignment horizontal="center" vertical="top" wrapText="1"/>
    </xf>
    <xf numFmtId="0" fontId="2" fillId="0" borderId="5" xfId="19" applyFont="1" applyBorder="1" applyAlignment="1">
      <alignment horizontal="center" vertical="top" wrapText="1"/>
    </xf>
    <xf numFmtId="2" fontId="2" fillId="4" borderId="6" xfId="19" applyNumberFormat="1" applyFont="1" applyFill="1" applyBorder="1" applyAlignment="1">
      <alignment horizontal="right" vertical="top" wrapText="1"/>
    </xf>
    <xf numFmtId="0" fontId="2" fillId="6" borderId="7" xfId="0" applyFont="1" applyFill="1" applyBorder="1" applyAlignment="1">
      <alignment horizontal="center" vertical="center"/>
    </xf>
    <xf numFmtId="49" fontId="2" fillId="6" borderId="4" xfId="0" applyNumberFormat="1" applyFont="1" applyFill="1" applyBorder="1" applyAlignment="1">
      <alignment horizontal="center" vertical="center"/>
    </xf>
    <xf numFmtId="49" fontId="2" fillId="6" borderId="8" xfId="0" applyNumberFormat="1" applyFont="1" applyFill="1" applyBorder="1" applyAlignment="1">
      <alignment horizontal="center" vertical="center"/>
    </xf>
    <xf numFmtId="0" fontId="2" fillId="6" borderId="4" xfId="0" applyFont="1" applyFill="1" applyBorder="1" applyAlignment="1">
      <alignment horizontal="center" vertical="center"/>
    </xf>
    <xf numFmtId="0" fontId="14" fillId="0" borderId="4" xfId="0" applyFont="1" applyBorder="1" applyAlignment="1">
      <alignment vertical="center" wrapText="1"/>
    </xf>
    <xf numFmtId="2" fontId="2" fillId="6" borderId="4" xfId="0" applyNumberFormat="1" applyFont="1" applyFill="1" applyBorder="1" applyAlignment="1">
      <alignment vertical="center"/>
    </xf>
    <xf numFmtId="2" fontId="2" fillId="6" borderId="8" xfId="0" applyNumberFormat="1" applyFont="1" applyFill="1" applyBorder="1" applyAlignment="1">
      <alignment vertical="center"/>
    </xf>
    <xf numFmtId="2" fontId="14" fillId="0" borderId="4" xfId="0" applyNumberFormat="1" applyFont="1" applyFill="1" applyBorder="1" applyAlignment="1">
      <alignment horizontal="center" vertical="center"/>
    </xf>
    <xf numFmtId="0" fontId="14" fillId="0" borderId="0" xfId="0" applyFont="1"/>
    <xf numFmtId="0" fontId="14" fillId="0" borderId="4" xfId="0" applyFont="1" applyBorder="1" applyAlignment="1">
      <alignment horizontal="center"/>
    </xf>
    <xf numFmtId="0" fontId="14" fillId="0" borderId="0" xfId="0" applyFont="1" applyAlignment="1">
      <alignment horizontal="center"/>
    </xf>
    <xf numFmtId="0" fontId="14" fillId="0" borderId="0" xfId="0" applyFont="1" applyBorder="1"/>
    <xf numFmtId="0" fontId="14" fillId="0" borderId="0" xfId="0" applyFont="1" applyBorder="1" applyAlignment="1">
      <alignment horizontal="center"/>
    </xf>
    <xf numFmtId="0" fontId="2" fillId="4" borderId="5" xfId="0" applyFont="1" applyFill="1" applyBorder="1" applyAlignment="1">
      <alignment horizontal="right"/>
    </xf>
    <xf numFmtId="0" fontId="2" fillId="4" borderId="4" xfId="0" applyFont="1" applyFill="1" applyBorder="1"/>
    <xf numFmtId="0" fontId="2" fillId="4" borderId="4" xfId="0" applyFont="1" applyFill="1" applyBorder="1" applyAlignment="1">
      <alignment horizontal="center"/>
    </xf>
    <xf numFmtId="43" fontId="2" fillId="4" borderId="4" xfId="0" applyNumberFormat="1" applyFont="1" applyFill="1" applyBorder="1"/>
    <xf numFmtId="0" fontId="14" fillId="4" borderId="4" xfId="0" applyFont="1" applyFill="1" applyBorder="1"/>
    <xf numFmtId="0" fontId="14" fillId="4" borderId="8" xfId="0" applyFont="1" applyFill="1" applyBorder="1"/>
    <xf numFmtId="0" fontId="14" fillId="0" borderId="5" xfId="0" applyFont="1" applyBorder="1"/>
    <xf numFmtId="0" fontId="2" fillId="0" borderId="4" xfId="0" applyFont="1" applyBorder="1" applyAlignment="1">
      <alignment wrapText="1"/>
    </xf>
    <xf numFmtId="0" fontId="2" fillId="0" borderId="4" xfId="0" applyFont="1" applyBorder="1" applyAlignment="1">
      <alignment horizontal="center" wrapText="1"/>
    </xf>
    <xf numFmtId="43" fontId="14" fillId="0" borderId="4" xfId="0" applyNumberFormat="1" applyFont="1" applyBorder="1" applyAlignment="1">
      <alignment wrapText="1"/>
    </xf>
    <xf numFmtId="43" fontId="14" fillId="0" borderId="4" xfId="0" applyNumberFormat="1" applyFont="1" applyBorder="1" applyAlignment="1">
      <alignment horizontal="right" wrapText="1"/>
    </xf>
    <xf numFmtId="0" fontId="14" fillId="0" borderId="4" xfId="0" applyFont="1" applyBorder="1"/>
    <xf numFmtId="0" fontId="14" fillId="0" borderId="8" xfId="0" applyFont="1" applyBorder="1"/>
    <xf numFmtId="0" fontId="14" fillId="0" borderId="4" xfId="0" applyFont="1" applyBorder="1" applyAlignment="1">
      <alignment horizontal="left" wrapText="1"/>
    </xf>
    <xf numFmtId="0" fontId="14" fillId="0" borderId="4" xfId="0" applyFont="1" applyBorder="1" applyAlignment="1">
      <alignment horizontal="center" wrapText="1"/>
    </xf>
    <xf numFmtId="2" fontId="14" fillId="0" borderId="4" xfId="0" applyNumberFormat="1" applyFont="1" applyBorder="1"/>
    <xf numFmtId="0" fontId="14" fillId="0" borderId="4" xfId="0" applyFont="1" applyBorder="1" applyAlignment="1">
      <alignment horizontal="right"/>
    </xf>
    <xf numFmtId="0" fontId="14" fillId="0" borderId="8" xfId="0" applyFont="1" applyBorder="1" applyAlignment="1">
      <alignment horizontal="right"/>
    </xf>
    <xf numFmtId="0" fontId="2" fillId="0" borderId="5" xfId="0" applyFont="1" applyBorder="1"/>
    <xf numFmtId="43" fontId="2" fillId="0" borderId="4" xfId="0" applyNumberFormat="1" applyFont="1" applyBorder="1" applyAlignment="1">
      <alignment wrapText="1"/>
    </xf>
    <xf numFmtId="43" fontId="2" fillId="0" borderId="4" xfId="0" applyNumberFormat="1" applyFont="1" applyBorder="1" applyAlignment="1">
      <alignment horizontal="right" wrapText="1"/>
    </xf>
    <xf numFmtId="2" fontId="14" fillId="0" borderId="8" xfId="0" applyNumberFormat="1" applyFont="1" applyBorder="1"/>
    <xf numFmtId="2" fontId="2" fillId="0" borderId="4" xfId="0" applyNumberFormat="1" applyFont="1" applyBorder="1" applyAlignment="1">
      <alignment horizontal="right" wrapText="1"/>
    </xf>
    <xf numFmtId="0" fontId="2" fillId="4" borderId="4" xfId="0" applyFont="1" applyFill="1" applyBorder="1" applyAlignment="1">
      <alignment wrapText="1"/>
    </xf>
    <xf numFmtId="0" fontId="2" fillId="4" borderId="4" xfId="0" applyFont="1" applyFill="1" applyBorder="1" applyAlignment="1">
      <alignment horizontal="center" wrapText="1"/>
    </xf>
    <xf numFmtId="43" fontId="2" fillId="4" borderId="4" xfId="0" applyNumberFormat="1" applyFont="1" applyFill="1" applyBorder="1" applyAlignment="1">
      <alignment wrapText="1"/>
    </xf>
    <xf numFmtId="43" fontId="2" fillId="4" borderId="4" xfId="0" applyNumberFormat="1" applyFont="1" applyFill="1" applyBorder="1" applyAlignment="1">
      <alignment horizontal="right" wrapText="1"/>
    </xf>
    <xf numFmtId="2" fontId="14" fillId="0" borderId="4" xfId="0" applyNumberFormat="1" applyFont="1" applyBorder="1" applyAlignment="1">
      <alignment horizontal="right" wrapText="1"/>
    </xf>
    <xf numFmtId="1" fontId="14" fillId="0" borderId="4" xfId="0" applyNumberFormat="1" applyFont="1" applyBorder="1" applyAlignment="1">
      <alignment horizontal="right" wrapText="1"/>
    </xf>
    <xf numFmtId="0" fontId="14" fillId="0" borderId="4" xfId="0" applyFont="1" applyBorder="1" applyAlignment="1">
      <alignment wrapText="1"/>
    </xf>
    <xf numFmtId="0" fontId="2" fillId="0" borderId="4" xfId="0" applyFont="1" applyBorder="1" applyAlignment="1">
      <alignment horizontal="left" wrapText="1"/>
    </xf>
    <xf numFmtId="0" fontId="17" fillId="5" borderId="0" xfId="0" applyFont="1" applyFill="1" applyAlignment="1">
      <alignment horizontal="left" vertical="center"/>
    </xf>
    <xf numFmtId="0" fontId="16" fillId="5" borderId="0" xfId="0" applyFont="1" applyFill="1" applyAlignment="1">
      <alignment horizontal="center" vertical="center"/>
    </xf>
    <xf numFmtId="0" fontId="16" fillId="5" borderId="0" xfId="0" applyFont="1" applyFill="1" applyAlignment="1">
      <alignment horizontal="right" vertical="center"/>
    </xf>
    <xf numFmtId="0" fontId="17" fillId="5" borderId="0" xfId="0" applyFont="1" applyFill="1" applyAlignment="1">
      <alignment horizontal="right" vertical="center"/>
    </xf>
    <xf numFmtId="0" fontId="16" fillId="5" borderId="0" xfId="0" applyFont="1" applyFill="1"/>
    <xf numFmtId="2" fontId="14" fillId="0" borderId="4" xfId="0" applyNumberFormat="1" applyFont="1" applyBorder="1" applyAlignment="1">
      <alignment horizontal="right"/>
    </xf>
    <xf numFmtId="0" fontId="2" fillId="4" borderId="4" xfId="0" applyFont="1" applyFill="1" applyBorder="1" applyAlignment="1">
      <alignment vertical="center" wrapText="1"/>
    </xf>
    <xf numFmtId="0" fontId="2" fillId="6" borderId="6" xfId="0" applyFont="1" applyFill="1" applyBorder="1" applyAlignment="1">
      <alignment horizontal="center"/>
    </xf>
    <xf numFmtId="0" fontId="17" fillId="5" borderId="0" xfId="0" applyFont="1" applyFill="1" applyAlignment="1">
      <alignment horizontal="left"/>
    </xf>
    <xf numFmtId="2" fontId="2" fillId="0" borderId="4" xfId="0" applyNumberFormat="1" applyFont="1" applyBorder="1"/>
    <xf numFmtId="0" fontId="2" fillId="6" borderId="7" xfId="0" applyFont="1" applyFill="1" applyBorder="1" applyAlignment="1">
      <alignment horizontal="center"/>
    </xf>
    <xf numFmtId="49" fontId="2" fillId="6" borderId="4" xfId="0" applyNumberFormat="1" applyFont="1" applyFill="1" applyBorder="1" applyAlignment="1">
      <alignment horizontal="center"/>
    </xf>
    <xf numFmtId="0" fontId="14" fillId="6" borderId="5" xfId="0" applyFont="1" applyFill="1" applyBorder="1"/>
    <xf numFmtId="0" fontId="14" fillId="0" borderId="4" xfId="0" applyFont="1" applyBorder="1" applyAlignment="1">
      <alignment horizontal="left" vertical="center" wrapText="1"/>
    </xf>
    <xf numFmtId="0" fontId="14" fillId="0" borderId="9" xfId="0" applyNumberFormat="1" applyFont="1" applyFill="1" applyBorder="1"/>
    <xf numFmtId="0" fontId="14" fillId="0" borderId="7" xfId="0" applyNumberFormat="1" applyFont="1" applyFill="1" applyBorder="1"/>
    <xf numFmtId="0" fontId="2" fillId="0" borderId="5" xfId="0" applyNumberFormat="1" applyFont="1" applyFill="1" applyBorder="1" applyAlignment="1">
      <alignment vertical="center"/>
    </xf>
    <xf numFmtId="0" fontId="2" fillId="0" borderId="4" xfId="0" applyFont="1" applyBorder="1" applyAlignment="1">
      <alignment vertical="center" wrapText="1"/>
    </xf>
    <xf numFmtId="0" fontId="2" fillId="0" borderId="5" xfId="0" applyNumberFormat="1" applyFont="1" applyFill="1" applyBorder="1" applyAlignment="1">
      <alignment horizontal="center" vertical="center"/>
    </xf>
    <xf numFmtId="0" fontId="14" fillId="0" borderId="5" xfId="0" applyNumberFormat="1" applyFont="1" applyFill="1" applyBorder="1" applyAlignment="1">
      <alignment vertical="center"/>
    </xf>
    <xf numFmtId="0" fontId="2" fillId="4" borderId="5" xfId="0" applyNumberFormat="1" applyFont="1" applyFill="1" applyBorder="1" applyAlignment="1">
      <alignment horizontal="center" vertical="center"/>
    </xf>
    <xf numFmtId="0" fontId="2" fillId="0" borderId="10" xfId="0" applyNumberFormat="1" applyFont="1" applyFill="1" applyBorder="1"/>
    <xf numFmtId="172" fontId="2" fillId="0" borderId="6" xfId="0" applyNumberFormat="1" applyFont="1" applyBorder="1" applyAlignment="1">
      <alignment horizontal="left"/>
    </xf>
    <xf numFmtId="0" fontId="2" fillId="0" borderId="6" xfId="0" applyNumberFormat="1" applyFont="1" applyFill="1" applyBorder="1" applyAlignment="1">
      <alignment horizontal="center"/>
    </xf>
    <xf numFmtId="0" fontId="2" fillId="6" borderId="4" xfId="18" applyFont="1" applyFill="1" applyBorder="1" applyAlignment="1">
      <alignment horizontal="center" vertical="center" wrapText="1"/>
    </xf>
    <xf numFmtId="0" fontId="14" fillId="0" borderId="5" xfId="19" applyFont="1" applyBorder="1" applyAlignment="1">
      <alignment horizontal="center" vertical="top" wrapText="1"/>
    </xf>
    <xf numFmtId="0" fontId="14" fillId="0" borderId="0" xfId="19" applyFont="1"/>
    <xf numFmtId="0" fontId="14" fillId="0" borderId="4" xfId="19" applyFont="1" applyBorder="1" applyAlignment="1">
      <alignment vertical="top" wrapText="1"/>
    </xf>
    <xf numFmtId="0" fontId="14" fillId="0" borderId="4" xfId="19" applyFont="1" applyBorder="1" applyAlignment="1">
      <alignment horizontal="right" vertical="top" wrapText="1"/>
    </xf>
    <xf numFmtId="2" fontId="14" fillId="0" borderId="4" xfId="19" applyNumberFormat="1" applyFont="1" applyBorder="1" applyAlignment="1">
      <alignment horizontal="right" vertical="top" wrapText="1"/>
    </xf>
    <xf numFmtId="0" fontId="2" fillId="0" borderId="4" xfId="19" applyFont="1" applyBorder="1" applyAlignment="1">
      <alignment horizontal="right" vertical="top" wrapText="1"/>
    </xf>
    <xf numFmtId="0" fontId="14" fillId="0" borderId="11" xfId="19" applyFont="1" applyBorder="1" applyAlignment="1">
      <alignment horizontal="center" vertical="top" wrapText="1"/>
    </xf>
    <xf numFmtId="0" fontId="14" fillId="0" borderId="12" xfId="19" applyFont="1" applyBorder="1" applyAlignment="1">
      <alignment vertical="top" wrapText="1"/>
    </xf>
    <xf numFmtId="0" fontId="2" fillId="0" borderId="12" xfId="19" applyFont="1" applyBorder="1" applyAlignment="1">
      <alignment horizontal="right" vertical="top" wrapText="1"/>
    </xf>
    <xf numFmtId="0" fontId="2" fillId="0" borderId="12" xfId="19" applyFont="1" applyBorder="1" applyAlignment="1">
      <alignment horizontal="center" vertical="top" wrapText="1"/>
    </xf>
    <xf numFmtId="0" fontId="14" fillId="4" borderId="10" xfId="19" applyFont="1" applyFill="1" applyBorder="1" applyAlignment="1">
      <alignment horizontal="center" vertical="top" wrapText="1"/>
    </xf>
    <xf numFmtId="0" fontId="2" fillId="4" borderId="6" xfId="19" applyFont="1" applyFill="1" applyBorder="1" applyAlignment="1">
      <alignment horizontal="center" vertical="top" wrapText="1"/>
    </xf>
    <xf numFmtId="0" fontId="14" fillId="0" borderId="0" xfId="19" applyFont="1" applyAlignment="1">
      <alignment horizontal="center" vertical="top" wrapText="1"/>
    </xf>
    <xf numFmtId="0" fontId="14" fillId="0" borderId="0" xfId="19" applyFont="1" applyAlignment="1">
      <alignment vertical="top" wrapText="1"/>
    </xf>
    <xf numFmtId="0" fontId="17" fillId="5" borderId="13" xfId="17" applyFont="1" applyFill="1" applyBorder="1" applyAlignment="1">
      <alignment vertical="center" wrapText="1"/>
    </xf>
    <xf numFmtId="0" fontId="18" fillId="0" borderId="0" xfId="0" applyFont="1"/>
    <xf numFmtId="2" fontId="14" fillId="0" borderId="0" xfId="0" applyNumberFormat="1" applyFont="1"/>
    <xf numFmtId="0" fontId="17" fillId="5" borderId="0" xfId="0" applyFont="1" applyFill="1" applyAlignment="1">
      <alignment horizontal="center" vertical="center"/>
    </xf>
    <xf numFmtId="0" fontId="2" fillId="6" borderId="4" xfId="0" applyFont="1" applyFill="1" applyBorder="1" applyAlignment="1">
      <alignment wrapText="1"/>
    </xf>
    <xf numFmtId="0" fontId="2" fillId="6" borderId="4" xfId="0" applyFont="1" applyFill="1" applyBorder="1" applyAlignment="1">
      <alignment horizontal="center" wrapText="1"/>
    </xf>
    <xf numFmtId="0" fontId="14" fillId="4" borderId="10" xfId="0" applyFont="1" applyFill="1" applyBorder="1"/>
    <xf numFmtId="0" fontId="2" fillId="4" borderId="6" xfId="0" applyFont="1" applyFill="1" applyBorder="1" applyAlignment="1">
      <alignment horizontal="left" wrapText="1"/>
    </xf>
    <xf numFmtId="0" fontId="14" fillId="4" borderId="5" xfId="0" applyFont="1" applyFill="1" applyBorder="1"/>
    <xf numFmtId="0" fontId="2" fillId="4" borderId="4" xfId="0" applyFont="1" applyFill="1" applyBorder="1" applyAlignment="1">
      <alignment horizontal="left" wrapText="1"/>
    </xf>
    <xf numFmtId="0" fontId="14" fillId="4" borderId="4" xfId="0" applyFont="1" applyFill="1" applyBorder="1" applyAlignment="1">
      <alignment horizontal="center" wrapText="1"/>
    </xf>
    <xf numFmtId="2" fontId="2" fillId="4" borderId="4" xfId="0" applyNumberFormat="1" applyFont="1" applyFill="1" applyBorder="1" applyAlignment="1">
      <alignment horizontal="right" wrapText="1"/>
    </xf>
    <xf numFmtId="0" fontId="2" fillId="4" borderId="6" xfId="0" applyFont="1" applyFill="1" applyBorder="1" applyAlignment="1">
      <alignment horizontal="center" wrapText="1"/>
    </xf>
    <xf numFmtId="2" fontId="2" fillId="4" borderId="6" xfId="0" applyNumberFormat="1" applyFont="1" applyFill="1" applyBorder="1" applyAlignment="1">
      <alignment horizontal="right" wrapText="1"/>
    </xf>
    <xf numFmtId="2" fontId="2" fillId="4" borderId="14" xfId="0" applyNumberFormat="1" applyFont="1" applyFill="1" applyBorder="1" applyAlignment="1">
      <alignment horizontal="right" wrapText="1"/>
    </xf>
    <xf numFmtId="0" fontId="22" fillId="0" borderId="4" xfId="0" applyFont="1" applyFill="1" applyBorder="1" applyAlignment="1">
      <alignment horizontal="left" vertical="center" wrapText="1"/>
    </xf>
    <xf numFmtId="0" fontId="17" fillId="5" borderId="0" xfId="0" applyFont="1" applyFill="1" applyAlignment="1">
      <alignment horizontal="center"/>
    </xf>
    <xf numFmtId="170" fontId="22" fillId="0" borderId="4" xfId="0" applyNumberFormat="1" applyFont="1" applyFill="1" applyBorder="1" applyAlignment="1" applyProtection="1">
      <alignment horizontal="left" vertical="center" wrapText="1"/>
    </xf>
    <xf numFmtId="0" fontId="22" fillId="0" borderId="4" xfId="0" applyFont="1" applyFill="1" applyBorder="1" applyAlignment="1">
      <alignment horizontal="center" vertical="center" wrapText="1"/>
    </xf>
    <xf numFmtId="0" fontId="14" fillId="0" borderId="7" xfId="0" applyNumberFormat="1" applyFont="1" applyFill="1" applyBorder="1" applyAlignment="1">
      <alignment horizontal="center"/>
    </xf>
    <xf numFmtId="2" fontId="2" fillId="0" borderId="4" xfId="0" applyNumberFormat="1" applyFont="1" applyFill="1" applyBorder="1" applyAlignment="1">
      <alignment horizontal="center"/>
    </xf>
    <xf numFmtId="0" fontId="14" fillId="0" borderId="4" xfId="0" applyNumberFormat="1" applyFont="1" applyFill="1" applyBorder="1" applyAlignment="1">
      <alignment horizontal="center"/>
    </xf>
    <xf numFmtId="0" fontId="14" fillId="0" borderId="4" xfId="0" applyNumberFormat="1" applyFont="1" applyFill="1" applyBorder="1" applyAlignment="1">
      <alignment horizontal="center" vertical="center"/>
    </xf>
    <xf numFmtId="2" fontId="2" fillId="4" borderId="4" xfId="0" applyNumberFormat="1" applyFont="1" applyFill="1" applyBorder="1" applyAlignment="1">
      <alignment horizontal="center"/>
    </xf>
    <xf numFmtId="0" fontId="4" fillId="0" borderId="0" xfId="0" applyFont="1" applyAlignment="1">
      <alignment horizontal="center"/>
    </xf>
    <xf numFmtId="0" fontId="22" fillId="0" borderId="0" xfId="13" applyFont="1"/>
    <xf numFmtId="0" fontId="23" fillId="5" borderId="0" xfId="13" applyFont="1" applyFill="1" applyAlignment="1">
      <alignment horizontal="left"/>
    </xf>
    <xf numFmtId="0" fontId="24" fillId="5" borderId="0" xfId="13" applyFont="1" applyFill="1" applyAlignment="1"/>
    <xf numFmtId="0" fontId="23" fillId="5" borderId="0" xfId="13" applyFont="1" applyFill="1"/>
    <xf numFmtId="0" fontId="22" fillId="0" borderId="0" xfId="13" applyFont="1" applyFill="1" applyAlignment="1">
      <alignment horizontal="right"/>
    </xf>
    <xf numFmtId="0" fontId="22" fillId="0" borderId="0" xfId="13" applyFont="1" applyFill="1" applyAlignment="1">
      <alignment horizontal="right" wrapText="1"/>
    </xf>
    <xf numFmtId="0" fontId="22" fillId="0" borderId="0" xfId="13" applyFont="1" applyFill="1"/>
    <xf numFmtId="49" fontId="25" fillId="6" borderId="4" xfId="0" applyNumberFormat="1" applyFont="1" applyFill="1" applyBorder="1" applyAlignment="1">
      <alignment horizontal="center" vertical="center"/>
    </xf>
    <xf numFmtId="0" fontId="25" fillId="6" borderId="6" xfId="13" applyFont="1" applyFill="1" applyBorder="1" applyAlignment="1">
      <alignment horizontal="center" vertical="center" wrapText="1"/>
    </xf>
    <xf numFmtId="0" fontId="25" fillId="6" borderId="6" xfId="0" applyFont="1" applyFill="1" applyBorder="1" applyAlignment="1">
      <alignment horizontal="center" vertical="center" wrapText="1"/>
    </xf>
    <xf numFmtId="0" fontId="25" fillId="6" borderId="15" xfId="13" applyFont="1" applyFill="1" applyBorder="1" applyAlignment="1">
      <alignment horizontal="center" vertical="center" wrapText="1"/>
    </xf>
    <xf numFmtId="0" fontId="25" fillId="6" borderId="4" xfId="0" applyFont="1" applyFill="1" applyBorder="1" applyAlignment="1">
      <alignment horizontal="center" vertical="center" wrapText="1"/>
    </xf>
    <xf numFmtId="0" fontId="22" fillId="0" borderId="9" xfId="13" applyFont="1" applyFill="1" applyBorder="1" applyAlignment="1">
      <alignment horizontal="center" vertical="center"/>
    </xf>
    <xf numFmtId="2" fontId="22" fillId="0" borderId="16" xfId="20" applyNumberFormat="1" applyFont="1" applyFill="1" applyBorder="1" applyAlignment="1">
      <alignment horizontal="center" vertical="center"/>
    </xf>
    <xf numFmtId="2" fontId="22" fillId="0" borderId="16" xfId="13" applyNumberFormat="1" applyFont="1" applyFill="1" applyBorder="1" applyAlignment="1">
      <alignment horizontal="center" vertical="center"/>
    </xf>
    <xf numFmtId="2" fontId="22" fillId="0" borderId="7" xfId="13" applyNumberFormat="1" applyFont="1" applyFill="1" applyBorder="1" applyAlignment="1">
      <alignment horizontal="center" vertical="center"/>
    </xf>
    <xf numFmtId="0" fontId="22" fillId="0" borderId="0" xfId="13" applyFont="1" applyAlignment="1">
      <alignment vertical="center"/>
    </xf>
    <xf numFmtId="0" fontId="22" fillId="0" borderId="5" xfId="13" applyFont="1" applyFill="1" applyBorder="1" applyAlignment="1">
      <alignment horizontal="center" vertical="center"/>
    </xf>
    <xf numFmtId="2" fontId="25" fillId="0" borderId="4" xfId="20" applyNumberFormat="1" applyFont="1" applyFill="1" applyBorder="1" applyAlignment="1">
      <alignment horizontal="center" vertical="center"/>
    </xf>
    <xf numFmtId="0" fontId="25" fillId="0" borderId="10" xfId="13" applyFont="1" applyFill="1" applyBorder="1" applyAlignment="1">
      <alignment horizontal="center" vertical="center"/>
    </xf>
    <xf numFmtId="2" fontId="25" fillId="0" borderId="6" xfId="13" applyNumberFormat="1" applyFont="1" applyFill="1" applyBorder="1" applyAlignment="1">
      <alignment horizontal="center" vertical="center"/>
    </xf>
    <xf numFmtId="0" fontId="25" fillId="0" borderId="0" xfId="14" applyFont="1" applyAlignment="1">
      <alignment horizontal="left" vertical="center" wrapText="1"/>
    </xf>
    <xf numFmtId="0" fontId="22" fillId="0" borderId="0" xfId="14" applyFont="1" applyAlignment="1">
      <alignment vertical="center" wrapText="1"/>
    </xf>
    <xf numFmtId="0" fontId="22" fillId="0" borderId="0" xfId="14" applyFont="1" applyAlignment="1">
      <alignment horizontal="left" vertical="center" wrapText="1"/>
    </xf>
    <xf numFmtId="0" fontId="26" fillId="0" borderId="0" xfId="12" applyFont="1" applyAlignment="1">
      <alignment horizontal="center" vertical="center"/>
    </xf>
    <xf numFmtId="0" fontId="23" fillId="5" borderId="0" xfId="12" applyFont="1" applyFill="1" applyAlignment="1">
      <alignment horizontal="center" vertical="center"/>
    </xf>
    <xf numFmtId="0" fontId="24" fillId="5" borderId="0" xfId="12" applyFont="1" applyFill="1" applyAlignment="1">
      <alignment horizontal="center" vertical="center" wrapText="1"/>
    </xf>
    <xf numFmtId="0" fontId="24" fillId="5" borderId="0" xfId="12" applyFont="1" applyFill="1" applyAlignment="1">
      <alignment horizontal="center" vertical="center"/>
    </xf>
    <xf numFmtId="0" fontId="24" fillId="5" borderId="0" xfId="12" applyFont="1" applyFill="1" applyAlignment="1">
      <alignment horizontal="right" vertical="center"/>
    </xf>
    <xf numFmtId="0" fontId="27" fillId="5" borderId="0" xfId="12" applyFont="1" applyFill="1" applyAlignment="1">
      <alignment horizontal="center" vertical="center"/>
    </xf>
    <xf numFmtId="0" fontId="28" fillId="5" borderId="0" xfId="12" applyFont="1" applyFill="1" applyAlignment="1">
      <alignment horizontal="center" vertical="center"/>
    </xf>
    <xf numFmtId="0" fontId="22" fillId="0" borderId="0" xfId="12" applyFont="1" applyFill="1" applyAlignment="1">
      <alignment horizontal="center" vertical="center"/>
    </xf>
    <xf numFmtId="0" fontId="22" fillId="0" borderId="0" xfId="12" applyFont="1" applyFill="1" applyAlignment="1">
      <alignment horizontal="center" vertical="center" wrapText="1"/>
    </xf>
    <xf numFmtId="0" fontId="22" fillId="0" borderId="0" xfId="12" applyFont="1" applyFill="1" applyAlignment="1">
      <alignment horizontal="left" vertical="center" wrapText="1"/>
    </xf>
    <xf numFmtId="0" fontId="22" fillId="0" borderId="0" xfId="12" applyFont="1" applyAlignment="1">
      <alignment horizontal="center" vertical="center"/>
    </xf>
    <xf numFmtId="0" fontId="25" fillId="6" borderId="4" xfId="12" applyFont="1" applyFill="1" applyBorder="1" applyAlignment="1">
      <alignment horizontal="center" vertical="center" wrapText="1"/>
    </xf>
    <xf numFmtId="0" fontId="25" fillId="0" borderId="5" xfId="0" applyFont="1" applyBorder="1" applyAlignment="1">
      <alignment horizontal="center" vertical="center"/>
    </xf>
    <xf numFmtId="0" fontId="25" fillId="0" borderId="4" xfId="0" applyFont="1" applyBorder="1" applyAlignment="1">
      <alignment horizontal="center" vertical="center"/>
    </xf>
    <xf numFmtId="0" fontId="25" fillId="0" borderId="4" xfId="0" applyFont="1" applyBorder="1" applyAlignment="1">
      <alignment horizontal="left" vertical="center"/>
    </xf>
    <xf numFmtId="0" fontId="25" fillId="0" borderId="4"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17" xfId="0" applyFont="1" applyBorder="1" applyAlignment="1">
      <alignment horizontal="center" vertical="center"/>
    </xf>
    <xf numFmtId="0" fontId="22" fillId="0" borderId="8" xfId="0" applyFont="1" applyBorder="1" applyAlignment="1">
      <alignment horizontal="center" vertical="center"/>
    </xf>
    <xf numFmtId="0" fontId="22" fillId="0" borderId="5" xfId="0" applyFont="1" applyBorder="1" applyAlignment="1">
      <alignment horizontal="center" vertical="center"/>
    </xf>
    <xf numFmtId="0" fontId="22" fillId="0" borderId="4" xfId="0" applyFont="1" applyBorder="1" applyAlignment="1">
      <alignment horizontal="left" vertical="center"/>
    </xf>
    <xf numFmtId="2" fontId="29" fillId="0" borderId="4" xfId="0" applyNumberFormat="1" applyFont="1" applyBorder="1" applyAlignment="1">
      <alignment horizontal="center" vertical="center"/>
    </xf>
    <xf numFmtId="2" fontId="22" fillId="0" borderId="4" xfId="0" applyNumberFormat="1" applyFont="1" applyBorder="1" applyAlignment="1">
      <alignment horizontal="center" vertical="center"/>
    </xf>
    <xf numFmtId="0" fontId="25" fillId="6" borderId="5" xfId="0" applyFont="1" applyFill="1" applyBorder="1" applyAlignment="1">
      <alignment horizontal="center" vertical="center"/>
    </xf>
    <xf numFmtId="0" fontId="22" fillId="6" borderId="4" xfId="0" applyFont="1" applyFill="1" applyBorder="1" applyAlignment="1">
      <alignment horizontal="center" vertical="center"/>
    </xf>
    <xf numFmtId="0" fontId="25" fillId="6" borderId="4" xfId="0" applyFont="1" applyFill="1" applyBorder="1" applyAlignment="1">
      <alignment horizontal="left" vertical="center"/>
    </xf>
    <xf numFmtId="2" fontId="25" fillId="6" borderId="4" xfId="0" applyNumberFormat="1" applyFont="1" applyFill="1" applyBorder="1" applyAlignment="1">
      <alignment horizontal="center" vertical="center" wrapText="1"/>
    </xf>
    <xf numFmtId="0" fontId="25" fillId="0" borderId="5" xfId="0" applyFont="1" applyFill="1" applyBorder="1" applyAlignment="1">
      <alignment horizontal="center" vertical="center"/>
    </xf>
    <xf numFmtId="0" fontId="25" fillId="0" borderId="4" xfId="0" applyFont="1" applyFill="1" applyBorder="1" applyAlignment="1">
      <alignment horizontal="left" vertical="center"/>
    </xf>
    <xf numFmtId="0" fontId="25" fillId="0" borderId="4" xfId="0" applyFont="1" applyFill="1" applyBorder="1" applyAlignment="1">
      <alignment horizontal="center" vertical="center"/>
    </xf>
    <xf numFmtId="0" fontId="22" fillId="6" borderId="5" xfId="0" applyFont="1" applyFill="1" applyBorder="1" applyAlignment="1">
      <alignment horizontal="center" vertical="center"/>
    </xf>
    <xf numFmtId="2" fontId="29" fillId="0" borderId="4" xfId="0" applyNumberFormat="1" applyFont="1" applyFill="1" applyBorder="1" applyAlignment="1">
      <alignment horizontal="center" vertical="center"/>
    </xf>
    <xf numFmtId="2" fontId="29" fillId="0" borderId="17" xfId="0" applyNumberFormat="1" applyFont="1" applyFill="1" applyBorder="1" applyAlignment="1">
      <alignment horizontal="center" vertical="center"/>
    </xf>
    <xf numFmtId="2" fontId="29" fillId="0" borderId="8" xfId="0" applyNumberFormat="1" applyFont="1" applyFill="1" applyBorder="1" applyAlignment="1">
      <alignment horizontal="center" vertical="center"/>
    </xf>
    <xf numFmtId="0" fontId="25" fillId="0" borderId="5"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4" xfId="0" applyFont="1" applyBorder="1" applyAlignment="1">
      <alignment horizontal="left" vertical="center" wrapText="1"/>
    </xf>
    <xf numFmtId="2" fontId="25" fillId="0" borderId="4" xfId="0" applyNumberFormat="1" applyFont="1" applyFill="1" applyBorder="1" applyAlignment="1">
      <alignment horizontal="center" vertical="center"/>
    </xf>
    <xf numFmtId="0" fontId="25" fillId="4" borderId="0" xfId="12" applyFont="1" applyFill="1" applyAlignment="1">
      <alignment horizontal="center" vertical="center"/>
    </xf>
    <xf numFmtId="2" fontId="25" fillId="0" borderId="4" xfId="0" applyNumberFormat="1" applyFont="1" applyBorder="1" applyAlignment="1">
      <alignment horizontal="center" vertical="center"/>
    </xf>
    <xf numFmtId="0" fontId="25" fillId="6" borderId="4" xfId="0" applyFont="1" applyFill="1" applyBorder="1" applyAlignment="1">
      <alignment horizontal="center" vertical="center"/>
    </xf>
    <xf numFmtId="2" fontId="25" fillId="6" borderId="4" xfId="0" applyNumberFormat="1" applyFont="1" applyFill="1" applyBorder="1" applyAlignment="1">
      <alignment horizontal="center" vertical="center"/>
    </xf>
    <xf numFmtId="0" fontId="25" fillId="0" borderId="0" xfId="12" applyFont="1" applyAlignment="1">
      <alignment horizontal="center" vertical="center"/>
    </xf>
    <xf numFmtId="0" fontId="25" fillId="0" borderId="10" xfId="12" applyFont="1" applyBorder="1" applyAlignment="1">
      <alignment horizontal="center" vertical="center" wrapText="1"/>
    </xf>
    <xf numFmtId="0" fontId="25" fillId="0" borderId="6" xfId="12" applyFont="1" applyBorder="1" applyAlignment="1">
      <alignment horizontal="center" vertical="center" wrapText="1"/>
    </xf>
    <xf numFmtId="0" fontId="25" fillId="0" borderId="6" xfId="12" applyFont="1" applyBorder="1" applyAlignment="1">
      <alignment horizontal="left" vertical="center" wrapText="1"/>
    </xf>
    <xf numFmtId="2" fontId="22" fillId="11" borderId="6" xfId="12" applyNumberFormat="1" applyFont="1" applyFill="1" applyBorder="1" applyAlignment="1">
      <alignment horizontal="center" vertical="center"/>
    </xf>
    <xf numFmtId="2" fontId="22" fillId="11" borderId="18" xfId="12" applyNumberFormat="1" applyFont="1" applyFill="1" applyBorder="1" applyAlignment="1">
      <alignment horizontal="center" vertical="center"/>
    </xf>
    <xf numFmtId="2" fontId="22" fillId="11" borderId="14" xfId="12" applyNumberFormat="1" applyFont="1" applyFill="1" applyBorder="1" applyAlignment="1">
      <alignment horizontal="center" vertical="center"/>
    </xf>
    <xf numFmtId="0" fontId="22" fillId="0" borderId="0" xfId="12" applyFont="1" applyAlignment="1">
      <alignment horizontal="center" vertical="center" wrapText="1"/>
    </xf>
    <xf numFmtId="0" fontId="22" fillId="0" borderId="0" xfId="12" applyFont="1" applyAlignment="1">
      <alignment horizontal="left" vertical="center" wrapText="1"/>
    </xf>
    <xf numFmtId="0" fontId="22" fillId="0" borderId="0" xfId="16" applyFont="1" applyAlignment="1">
      <alignment horizontal="center" vertical="center" wrapText="1"/>
    </xf>
    <xf numFmtId="2" fontId="22" fillId="0" borderId="0" xfId="16" applyNumberFormat="1" applyFont="1" applyAlignment="1">
      <alignment horizontal="center" vertical="center"/>
    </xf>
    <xf numFmtId="2" fontId="25" fillId="0" borderId="0" xfId="16" applyNumberFormat="1" applyFont="1" applyAlignment="1">
      <alignment horizontal="center" vertical="center"/>
    </xf>
    <xf numFmtId="0" fontId="26" fillId="0" borderId="0" xfId="0" applyFont="1" applyAlignment="1">
      <alignment horizontal="center" vertical="center"/>
    </xf>
    <xf numFmtId="0" fontId="24" fillId="5" borderId="0" xfId="0" applyFont="1" applyFill="1" applyAlignment="1">
      <alignment horizontal="left" vertical="center"/>
    </xf>
    <xf numFmtId="0" fontId="30" fillId="5" borderId="0" xfId="0" applyFont="1" applyFill="1" applyAlignment="1">
      <alignment horizontal="left" vertical="center"/>
    </xf>
    <xf numFmtId="0" fontId="24" fillId="5" borderId="0" xfId="0" applyFont="1" applyFill="1" applyAlignment="1">
      <alignment horizontal="center" vertical="center"/>
    </xf>
    <xf numFmtId="0" fontId="23" fillId="5" borderId="0" xfId="0" applyFont="1" applyFill="1" applyAlignment="1">
      <alignment horizontal="center" vertical="center"/>
    </xf>
    <xf numFmtId="0" fontId="28" fillId="5" borderId="0" xfId="0" applyFont="1" applyFill="1" applyAlignment="1">
      <alignment horizontal="center" vertical="center"/>
    </xf>
    <xf numFmtId="0" fontId="22" fillId="0" borderId="0" xfId="0" applyFont="1" applyAlignment="1">
      <alignment horizontal="center" vertical="center"/>
    </xf>
    <xf numFmtId="0" fontId="22" fillId="0" borderId="0" xfId="0" applyFont="1" applyFill="1" applyBorder="1" applyAlignment="1">
      <alignment horizontal="left" vertical="center" wrapText="1"/>
    </xf>
    <xf numFmtId="0" fontId="22" fillId="0" borderId="0" xfId="0" applyFont="1" applyFill="1" applyBorder="1" applyAlignment="1">
      <alignment horizontal="center" vertical="center"/>
    </xf>
    <xf numFmtId="0" fontId="22" fillId="0" borderId="0" xfId="0" applyFont="1" applyBorder="1" applyAlignment="1">
      <alignment horizontal="center" vertical="center"/>
    </xf>
    <xf numFmtId="0" fontId="25" fillId="6" borderId="7" xfId="0" applyFont="1" applyFill="1" applyBorder="1" applyAlignment="1">
      <alignment horizontal="center" vertical="center"/>
    </xf>
    <xf numFmtId="49" fontId="25" fillId="6" borderId="8" xfId="0" applyNumberFormat="1" applyFont="1" applyFill="1" applyBorder="1" applyAlignment="1">
      <alignment horizontal="center" vertical="center"/>
    </xf>
    <xf numFmtId="0" fontId="22" fillId="0" borderId="5" xfId="0" applyFont="1" applyBorder="1" applyAlignment="1">
      <alignment horizontal="center" vertical="center" wrapText="1"/>
    </xf>
    <xf numFmtId="0" fontId="22" fillId="0" borderId="4" xfId="0" applyFont="1" applyBorder="1" applyAlignment="1">
      <alignment horizontal="left" vertical="center" wrapText="1"/>
    </xf>
    <xf numFmtId="0" fontId="25" fillId="6" borderId="5" xfId="0" applyFont="1" applyFill="1" applyBorder="1" applyAlignment="1">
      <alignment horizontal="center" vertical="center" wrapText="1"/>
    </xf>
    <xf numFmtId="0" fontId="25" fillId="6" borderId="4" xfId="0" applyFont="1" applyFill="1" applyBorder="1" applyAlignment="1">
      <alignment horizontal="left" vertical="center" wrapText="1"/>
    </xf>
    <xf numFmtId="2" fontId="25" fillId="6" borderId="8" xfId="0" applyNumberFormat="1" applyFont="1" applyFill="1" applyBorder="1" applyAlignment="1">
      <alignment horizontal="center" vertical="center"/>
    </xf>
    <xf numFmtId="165" fontId="22" fillId="0" borderId="4" xfId="2" applyFont="1" applyFill="1" applyBorder="1" applyAlignment="1">
      <alignment horizontal="center" vertical="center"/>
    </xf>
    <xf numFmtId="165" fontId="22" fillId="0" borderId="8" xfId="2" applyFont="1" applyFill="1" applyBorder="1" applyAlignment="1">
      <alignment horizontal="center" vertical="center"/>
    </xf>
    <xf numFmtId="0" fontId="25" fillId="0" borderId="5" xfId="0" applyFont="1" applyBorder="1" applyAlignment="1">
      <alignment horizontal="left" vertical="center"/>
    </xf>
    <xf numFmtId="0" fontId="25" fillId="6" borderId="10" xfId="0" applyFont="1" applyFill="1" applyBorder="1" applyAlignment="1">
      <alignment horizontal="center" vertical="center"/>
    </xf>
    <xf numFmtId="0" fontId="25" fillId="6" borderId="6" xfId="0" applyFont="1" applyFill="1" applyBorder="1" applyAlignment="1">
      <alignment horizontal="left" vertical="center"/>
    </xf>
    <xf numFmtId="2" fontId="25" fillId="6" borderId="6" xfId="0" applyNumberFormat="1" applyFont="1" applyFill="1" applyBorder="1" applyAlignment="1">
      <alignment horizontal="center" vertical="center"/>
    </xf>
    <xf numFmtId="2" fontId="25" fillId="6" borderId="14" xfId="0" applyNumberFormat="1" applyFont="1" applyFill="1" applyBorder="1" applyAlignment="1">
      <alignment horizontal="center" vertical="center"/>
    </xf>
    <xf numFmtId="0" fontId="25" fillId="0" borderId="0" xfId="0" applyFont="1" applyFill="1" applyBorder="1" applyAlignment="1">
      <alignment horizontal="left" vertical="center"/>
    </xf>
    <xf numFmtId="165" fontId="22" fillId="0" borderId="0" xfId="2" applyFont="1" applyFill="1" applyBorder="1" applyAlignment="1">
      <alignment horizontal="center" vertical="center"/>
    </xf>
    <xf numFmtId="0" fontId="22" fillId="0" borderId="0" xfId="0" applyFont="1" applyBorder="1" applyAlignment="1">
      <alignment horizontal="left" vertical="center"/>
    </xf>
    <xf numFmtId="0" fontId="22" fillId="0" borderId="0" xfId="0" applyFont="1" applyAlignment="1">
      <alignment horizontal="left" vertical="center"/>
    </xf>
    <xf numFmtId="0" fontId="22" fillId="0" borderId="0" xfId="15" applyFont="1" applyAlignment="1">
      <alignment horizontal="center" vertical="center"/>
    </xf>
    <xf numFmtId="0" fontId="25" fillId="0" borderId="0" xfId="0" applyFont="1" applyAlignment="1">
      <alignment horizontal="left" vertical="center"/>
    </xf>
    <xf numFmtId="0" fontId="25" fillId="0" borderId="0" xfId="0" applyFont="1" applyAlignment="1">
      <alignment horizontal="center" vertical="center"/>
    </xf>
    <xf numFmtId="0" fontId="22" fillId="0" borderId="5" xfId="15" applyFont="1" applyBorder="1" applyAlignment="1">
      <alignment horizontal="center" vertical="center"/>
    </xf>
    <xf numFmtId="49" fontId="22" fillId="0" borderId="4" xfId="15" applyNumberFormat="1" applyFont="1" applyBorder="1" applyAlignment="1">
      <alignment horizontal="left" vertical="center"/>
    </xf>
    <xf numFmtId="0" fontId="22" fillId="0" borderId="4" xfId="15" applyFont="1" applyBorder="1" applyAlignment="1">
      <alignment horizontal="center" vertical="center" wrapText="1"/>
    </xf>
    <xf numFmtId="0" fontId="22" fillId="0" borderId="4" xfId="15" applyFont="1" applyBorder="1" applyAlignment="1">
      <alignment horizontal="center" vertical="center"/>
    </xf>
    <xf numFmtId="0" fontId="22" fillId="0" borderId="8" xfId="15" applyFont="1" applyBorder="1" applyAlignment="1">
      <alignment horizontal="center" vertical="center"/>
    </xf>
    <xf numFmtId="0" fontId="22" fillId="0" borderId="4" xfId="15" applyFont="1" applyBorder="1" applyAlignment="1">
      <alignment horizontal="left" vertical="center"/>
    </xf>
    <xf numFmtId="2" fontId="22" fillId="0" borderId="4" xfId="15" applyNumberFormat="1" applyFont="1" applyBorder="1" applyAlignment="1">
      <alignment horizontal="center" vertical="center"/>
    </xf>
    <xf numFmtId="2" fontId="22" fillId="0" borderId="8" xfId="15" applyNumberFormat="1" applyFont="1" applyBorder="1" applyAlignment="1">
      <alignment horizontal="center" vertical="center"/>
    </xf>
    <xf numFmtId="0" fontId="22" fillId="0" borderId="10" xfId="15" applyFont="1" applyBorder="1" applyAlignment="1">
      <alignment horizontal="center" vertical="center"/>
    </xf>
    <xf numFmtId="0" fontId="22" fillId="0" borderId="6" xfId="15" applyFont="1" applyBorder="1" applyAlignment="1">
      <alignment horizontal="left" vertical="center" wrapText="1"/>
    </xf>
    <xf numFmtId="0" fontId="22" fillId="0" borderId="6" xfId="15" applyFont="1" applyBorder="1" applyAlignment="1">
      <alignment horizontal="center" vertical="center" wrapText="1"/>
    </xf>
    <xf numFmtId="0" fontId="22" fillId="0" borderId="6" xfId="15" applyFont="1" applyBorder="1" applyAlignment="1">
      <alignment horizontal="center" vertical="center"/>
    </xf>
    <xf numFmtId="0" fontId="22" fillId="0" borderId="14" xfId="15" applyFont="1" applyBorder="1" applyAlignment="1">
      <alignment horizontal="center" vertical="center"/>
    </xf>
    <xf numFmtId="0" fontId="22" fillId="0" borderId="19" xfId="15" applyFont="1" applyBorder="1" applyAlignment="1">
      <alignment horizontal="center" vertical="center"/>
    </xf>
    <xf numFmtId="0" fontId="22" fillId="0" borderId="0" xfId="15" applyFont="1" applyBorder="1" applyAlignment="1">
      <alignment horizontal="center" vertical="center"/>
    </xf>
    <xf numFmtId="0" fontId="22" fillId="0" borderId="0" xfId="15" applyFont="1" applyAlignment="1">
      <alignment horizontal="left" vertical="center"/>
    </xf>
    <xf numFmtId="0" fontId="25" fillId="6" borderId="14" xfId="0" applyFont="1" applyFill="1" applyBorder="1" applyAlignment="1">
      <alignment horizontal="center" vertical="center" wrapText="1"/>
    </xf>
    <xf numFmtId="0" fontId="22" fillId="0" borderId="16" xfId="0" applyFont="1" applyBorder="1" applyAlignment="1">
      <alignment horizontal="center" vertical="center"/>
    </xf>
    <xf numFmtId="165" fontId="22" fillId="0" borderId="4" xfId="2" applyFont="1" applyBorder="1" applyAlignment="1">
      <alignment horizontal="center" vertical="center"/>
    </xf>
    <xf numFmtId="2" fontId="22" fillId="0" borderId="8" xfId="0" applyNumberFormat="1" applyFont="1" applyBorder="1" applyAlignment="1">
      <alignment horizontal="center" vertical="center"/>
    </xf>
    <xf numFmtId="1" fontId="22" fillId="0" borderId="4" xfId="0" applyNumberFormat="1" applyFont="1" applyBorder="1" applyAlignment="1">
      <alignment horizontal="center" vertical="center"/>
    </xf>
    <xf numFmtId="2" fontId="22" fillId="0" borderId="4" xfId="0" applyNumberFormat="1" applyFont="1" applyFill="1" applyBorder="1" applyAlignment="1">
      <alignment horizontal="center" vertical="center"/>
    </xf>
    <xf numFmtId="9" fontId="22" fillId="0" borderId="4" xfId="20" applyFont="1" applyBorder="1" applyAlignment="1">
      <alignment horizontal="center" vertical="center"/>
    </xf>
    <xf numFmtId="167" fontId="22" fillId="0" borderId="4" xfId="0" applyNumberFormat="1" applyFont="1" applyBorder="1" applyAlignment="1">
      <alignment horizontal="center" vertical="center"/>
    </xf>
    <xf numFmtId="0" fontId="23" fillId="5" borderId="0" xfId="12" applyFont="1" applyFill="1" applyAlignment="1">
      <alignment horizontal="left" vertical="center"/>
    </xf>
    <xf numFmtId="0" fontId="23" fillId="5" borderId="0" xfId="12" applyFont="1" applyFill="1" applyAlignment="1">
      <alignment vertical="center"/>
    </xf>
    <xf numFmtId="0" fontId="24" fillId="5" borderId="0" xfId="12" applyFont="1" applyFill="1" applyAlignment="1">
      <alignment vertical="center"/>
    </xf>
    <xf numFmtId="0" fontId="25" fillId="0" borderId="6" xfId="0" applyFont="1" applyFill="1" applyBorder="1" applyAlignment="1">
      <alignment horizontal="left" vertical="center"/>
    </xf>
    <xf numFmtId="0" fontId="22" fillId="0" borderId="0" xfId="14" applyFont="1" applyAlignment="1">
      <alignment horizontal="center" vertical="center"/>
    </xf>
    <xf numFmtId="0" fontId="23" fillId="5" borderId="0" xfId="14" applyFont="1" applyFill="1" applyAlignment="1">
      <alignment horizontal="center" vertical="center"/>
    </xf>
    <xf numFmtId="0" fontId="23" fillId="5" borderId="0" xfId="14" applyFont="1" applyFill="1" applyAlignment="1">
      <alignment horizontal="center" vertical="center" wrapText="1"/>
    </xf>
    <xf numFmtId="0" fontId="22" fillId="0" borderId="0" xfId="14" applyFont="1" applyFill="1" applyAlignment="1">
      <alignment horizontal="center" vertical="center"/>
    </xf>
    <xf numFmtId="0" fontId="22" fillId="0" borderId="0" xfId="14" applyFont="1" applyFill="1" applyAlignment="1">
      <alignment horizontal="center" vertical="center" wrapText="1"/>
    </xf>
    <xf numFmtId="0" fontId="22" fillId="0" borderId="0" xfId="14" applyFont="1" applyFill="1" applyAlignment="1">
      <alignment horizontal="left" vertical="center" wrapText="1"/>
    </xf>
    <xf numFmtId="0" fontId="31" fillId="0" borderId="0" xfId="14" applyFont="1" applyFill="1" applyAlignment="1">
      <alignment horizontal="center" vertical="center"/>
    </xf>
    <xf numFmtId="0" fontId="25" fillId="6" borderId="12" xfId="14" applyFont="1" applyFill="1" applyBorder="1" applyAlignment="1">
      <alignment horizontal="center" vertical="center" wrapText="1"/>
    </xf>
    <xf numFmtId="0" fontId="22" fillId="0" borderId="7" xfId="14" applyFont="1" applyBorder="1" applyAlignment="1">
      <alignment horizontal="center" vertical="center"/>
    </xf>
    <xf numFmtId="0" fontId="22" fillId="0" borderId="4" xfId="14" applyFont="1" applyBorder="1" applyAlignment="1">
      <alignment horizontal="center" vertical="center" wrapText="1"/>
    </xf>
    <xf numFmtId="2" fontId="22" fillId="0" borderId="4" xfId="14" applyNumberFormat="1" applyFont="1" applyBorder="1" applyAlignment="1">
      <alignment horizontal="center" vertical="center"/>
    </xf>
    <xf numFmtId="2" fontId="22" fillId="0" borderId="17" xfId="14" applyNumberFormat="1" applyFont="1" applyBorder="1" applyAlignment="1">
      <alignment horizontal="center" vertical="center"/>
    </xf>
    <xf numFmtId="2" fontId="22" fillId="0" borderId="8" xfId="14" applyNumberFormat="1" applyFont="1" applyBorder="1" applyAlignment="1">
      <alignment horizontal="center" vertical="center"/>
    </xf>
    <xf numFmtId="2" fontId="25" fillId="4" borderId="4" xfId="14" applyNumberFormat="1" applyFont="1" applyFill="1" applyBorder="1" applyAlignment="1">
      <alignment horizontal="center" vertical="center"/>
    </xf>
    <xf numFmtId="0" fontId="25" fillId="4" borderId="4" xfId="14" applyFont="1" applyFill="1" applyBorder="1" applyAlignment="1">
      <alignment horizontal="center" vertical="center" wrapText="1"/>
    </xf>
    <xf numFmtId="2" fontId="22" fillId="6" borderId="4" xfId="14" applyNumberFormat="1" applyFont="1" applyFill="1" applyBorder="1" applyAlignment="1">
      <alignment horizontal="center" vertical="center"/>
    </xf>
    <xf numFmtId="2" fontId="22" fillId="6" borderId="17" xfId="14" applyNumberFormat="1" applyFont="1" applyFill="1" applyBorder="1" applyAlignment="1">
      <alignment horizontal="center" vertical="center"/>
    </xf>
    <xf numFmtId="2" fontId="22" fillId="6" borderId="8" xfId="14" applyNumberFormat="1" applyFont="1" applyFill="1" applyBorder="1" applyAlignment="1">
      <alignment horizontal="center" vertical="center"/>
    </xf>
    <xf numFmtId="2" fontId="25" fillId="6" borderId="4" xfId="14" applyNumberFormat="1" applyFont="1" applyFill="1" applyBorder="1" applyAlignment="1">
      <alignment horizontal="center" vertical="center"/>
    </xf>
    <xf numFmtId="0" fontId="25" fillId="0" borderId="4" xfId="14" applyFont="1" applyFill="1" applyBorder="1" applyAlignment="1">
      <alignment horizontal="left" vertical="center" wrapText="1"/>
    </xf>
    <xf numFmtId="2" fontId="25" fillId="4" borderId="6" xfId="14" applyNumberFormat="1" applyFont="1" applyFill="1" applyBorder="1" applyAlignment="1">
      <alignment horizontal="center" vertical="center"/>
    </xf>
    <xf numFmtId="2" fontId="22" fillId="0" borderId="0" xfId="14" applyNumberFormat="1" applyFont="1" applyAlignment="1">
      <alignment horizontal="center" vertical="center"/>
    </xf>
    <xf numFmtId="0" fontId="23" fillId="5" borderId="0" xfId="0" applyFont="1" applyFill="1" applyAlignment="1">
      <alignment vertical="center"/>
    </xf>
    <xf numFmtId="0" fontId="24" fillId="5" borderId="0" xfId="0" applyFont="1" applyFill="1" applyAlignment="1">
      <alignment vertical="center"/>
    </xf>
    <xf numFmtId="0" fontId="22" fillId="0" borderId="0" xfId="0" applyFont="1" applyAlignment="1">
      <alignment vertical="center"/>
    </xf>
    <xf numFmtId="0" fontId="22" fillId="0" borderId="0" xfId="0" applyFont="1" applyAlignment="1">
      <alignment vertical="center" wrapText="1"/>
    </xf>
    <xf numFmtId="0" fontId="22" fillId="6" borderId="4" xfId="0" applyFont="1" applyFill="1" applyBorder="1" applyAlignment="1">
      <alignment horizontal="center" vertical="center" wrapText="1"/>
    </xf>
    <xf numFmtId="0" fontId="22" fillId="0" borderId="0" xfId="0" applyFont="1" applyAlignment="1">
      <alignment horizontal="center" vertical="center" wrapText="1"/>
    </xf>
    <xf numFmtId="10" fontId="22" fillId="0" borderId="4" xfId="0" applyNumberFormat="1" applyFont="1" applyBorder="1" applyAlignment="1">
      <alignment horizontal="center" vertical="center" wrapText="1"/>
    </xf>
    <xf numFmtId="10" fontId="22" fillId="0" borderId="4" xfId="0" applyNumberFormat="1" applyFont="1" applyFill="1" applyBorder="1" applyAlignment="1">
      <alignment horizontal="center" vertical="center" wrapText="1"/>
    </xf>
    <xf numFmtId="0" fontId="22" fillId="0" borderId="0" xfId="0" applyFont="1" applyBorder="1" applyAlignment="1">
      <alignment vertical="center"/>
    </xf>
    <xf numFmtId="0" fontId="22" fillId="0" borderId="4" xfId="0" applyFont="1" applyBorder="1" applyAlignment="1">
      <alignment vertical="center" wrapText="1"/>
    </xf>
    <xf numFmtId="2" fontId="25" fillId="0" borderId="4" xfId="0" applyNumberFormat="1" applyFont="1" applyFill="1" applyBorder="1" applyAlignment="1">
      <alignment horizontal="center" vertical="center" wrapText="1"/>
    </xf>
    <xf numFmtId="0" fontId="22" fillId="0" borderId="5" xfId="0" applyFont="1" applyBorder="1" applyAlignment="1">
      <alignment vertical="center"/>
    </xf>
    <xf numFmtId="0" fontId="25" fillId="6" borderId="6" xfId="0" applyFont="1" applyFill="1" applyBorder="1" applyAlignment="1">
      <alignment vertical="center"/>
    </xf>
    <xf numFmtId="0" fontId="22" fillId="0" borderId="0" xfId="0" applyFont="1" applyBorder="1" applyAlignment="1">
      <alignment vertical="center" wrapText="1"/>
    </xf>
    <xf numFmtId="0" fontId="25" fillId="4" borderId="0" xfId="12" applyFont="1" applyFill="1" applyAlignment="1">
      <alignment vertical="center"/>
    </xf>
    <xf numFmtId="0" fontId="22" fillId="0" borderId="0" xfId="0" applyFont="1"/>
    <xf numFmtId="0" fontId="24" fillId="5" borderId="0" xfId="0" applyFont="1" applyFill="1" applyAlignment="1">
      <alignment horizontal="left"/>
    </xf>
    <xf numFmtId="0" fontId="24" fillId="5" borderId="0" xfId="0" applyFont="1" applyFill="1" applyAlignment="1">
      <alignment horizontal="center"/>
    </xf>
    <xf numFmtId="0" fontId="23" fillId="5" borderId="0" xfId="0" applyFont="1" applyFill="1"/>
    <xf numFmtId="0" fontId="22" fillId="0" borderId="0" xfId="0" applyFont="1" applyAlignment="1">
      <alignment horizontal="center"/>
    </xf>
    <xf numFmtId="0" fontId="22" fillId="6" borderId="5" xfId="0" applyFont="1" applyFill="1" applyBorder="1"/>
    <xf numFmtId="0" fontId="25" fillId="6" borderId="4" xfId="0" applyFont="1" applyFill="1" applyBorder="1"/>
    <xf numFmtId="0" fontId="25" fillId="6" borderId="4" xfId="0" applyFont="1" applyFill="1" applyBorder="1" applyAlignment="1">
      <alignment horizontal="center"/>
    </xf>
    <xf numFmtId="0" fontId="22" fillId="6" borderId="8" xfId="0" applyFont="1" applyFill="1" applyBorder="1" applyAlignment="1">
      <alignment horizontal="center" vertical="center"/>
    </xf>
    <xf numFmtId="0" fontId="25" fillId="0" borderId="5" xfId="0" applyFont="1" applyBorder="1"/>
    <xf numFmtId="0" fontId="25" fillId="0" borderId="4" xfId="0" applyFont="1" applyBorder="1"/>
    <xf numFmtId="0" fontId="25" fillId="0" borderId="4" xfId="0" applyFont="1" applyBorder="1" applyAlignment="1">
      <alignment horizontal="center"/>
    </xf>
    <xf numFmtId="170" fontId="32" fillId="0" borderId="5" xfId="0" applyNumberFormat="1" applyFont="1" applyBorder="1" applyAlignment="1" applyProtection="1">
      <alignment horizontal="right" vertical="center"/>
      <protection locked="0"/>
    </xf>
    <xf numFmtId="170" fontId="22" fillId="0" borderId="4" xfId="0" applyNumberFormat="1" applyFont="1" applyBorder="1" applyAlignment="1" applyProtection="1">
      <alignment horizontal="left" vertical="center" wrapText="1"/>
    </xf>
    <xf numFmtId="170" fontId="22" fillId="0" borderId="4" xfId="0" applyNumberFormat="1" applyFont="1" applyBorder="1" applyAlignment="1" applyProtection="1">
      <alignment horizontal="center" vertical="center" wrapText="1"/>
    </xf>
    <xf numFmtId="10" fontId="25" fillId="0" borderId="4" xfId="0" applyNumberFormat="1" applyFont="1" applyBorder="1" applyAlignment="1">
      <alignment horizontal="center" vertical="center"/>
    </xf>
    <xf numFmtId="168" fontId="22" fillId="0" borderId="4" xfId="20" applyNumberFormat="1" applyFont="1" applyBorder="1" applyAlignment="1">
      <alignment horizontal="center" vertical="center"/>
    </xf>
    <xf numFmtId="170" fontId="33" fillId="0" borderId="5" xfId="0" applyNumberFormat="1" applyFont="1" applyBorder="1" applyAlignment="1" applyProtection="1">
      <alignment horizontal="right" vertical="center"/>
      <protection locked="0"/>
    </xf>
    <xf numFmtId="170" fontId="25" fillId="0" borderId="4" xfId="0" applyNumberFormat="1" applyFont="1" applyBorder="1" applyAlignment="1" applyProtection="1">
      <alignment horizontal="left" vertical="center" wrapText="1"/>
    </xf>
    <xf numFmtId="170" fontId="25" fillId="0" borderId="4" xfId="0" applyNumberFormat="1" applyFont="1" applyBorder="1" applyAlignment="1" applyProtection="1">
      <alignment horizontal="center" vertical="center" wrapText="1"/>
    </xf>
    <xf numFmtId="168" fontId="25" fillId="0" borderId="4" xfId="20" applyNumberFormat="1" applyFont="1" applyBorder="1" applyAlignment="1">
      <alignment horizontal="center" vertical="center"/>
    </xf>
    <xf numFmtId="2" fontId="25" fillId="0" borderId="8" xfId="0" applyNumberFormat="1" applyFont="1" applyBorder="1" applyAlignment="1">
      <alignment horizontal="center" vertical="center"/>
    </xf>
    <xf numFmtId="170" fontId="22" fillId="0" borderId="4" xfId="0" applyNumberFormat="1" applyFont="1" applyBorder="1" applyAlignment="1">
      <alignment horizontal="left" vertical="center" wrapText="1"/>
    </xf>
    <xf numFmtId="170" fontId="22" fillId="0" borderId="4" xfId="0" applyNumberFormat="1" applyFont="1" applyBorder="1" applyAlignment="1">
      <alignment horizontal="center" vertical="center" wrapText="1"/>
    </xf>
    <xf numFmtId="2" fontId="22" fillId="0" borderId="4" xfId="0" applyNumberFormat="1" applyFont="1" applyBorder="1" applyAlignment="1">
      <alignment horizontal="center"/>
    </xf>
    <xf numFmtId="170" fontId="25" fillId="6" borderId="5" xfId="0" applyNumberFormat="1" applyFont="1" applyFill="1" applyBorder="1" applyAlignment="1">
      <alignment vertical="center"/>
    </xf>
    <xf numFmtId="170" fontId="25" fillId="6" borderId="4" xfId="0" applyNumberFormat="1" applyFont="1" applyFill="1" applyBorder="1" applyAlignment="1">
      <alignment horizontal="center" vertical="center"/>
    </xf>
    <xf numFmtId="168" fontId="25" fillId="6" borderId="4" xfId="20" applyNumberFormat="1" applyFont="1" applyFill="1" applyBorder="1" applyAlignment="1">
      <alignment horizontal="center" vertical="center"/>
    </xf>
    <xf numFmtId="2" fontId="25" fillId="6" borderId="8" xfId="0" applyNumberFormat="1" applyFont="1" applyFill="1" applyBorder="1" applyAlignment="1">
      <alignment horizontal="center" vertical="center" wrapText="1"/>
    </xf>
    <xf numFmtId="0" fontId="22" fillId="0" borderId="5" xfId="0" applyFont="1" applyBorder="1"/>
    <xf numFmtId="0" fontId="25" fillId="0" borderId="4" xfId="0" applyFont="1" applyFill="1" applyBorder="1" applyAlignment="1">
      <alignment horizontal="left" vertical="center" wrapText="1"/>
    </xf>
    <xf numFmtId="2" fontId="22" fillId="0" borderId="4" xfId="0" applyNumberFormat="1" applyFont="1" applyFill="1" applyBorder="1" applyAlignment="1">
      <alignment horizontal="center" vertical="center" wrapText="1"/>
    </xf>
    <xf numFmtId="2" fontId="22" fillId="0" borderId="8" xfId="0" applyNumberFormat="1" applyFont="1" applyFill="1" applyBorder="1" applyAlignment="1">
      <alignment horizontal="center" vertical="center" wrapText="1"/>
    </xf>
    <xf numFmtId="170" fontId="25" fillId="6" borderId="10" xfId="0" applyNumberFormat="1" applyFont="1" applyFill="1" applyBorder="1" applyAlignment="1">
      <alignment vertical="center"/>
    </xf>
    <xf numFmtId="0" fontId="25" fillId="6" borderId="6" xfId="0" applyFont="1" applyFill="1" applyBorder="1" applyAlignment="1">
      <alignment horizontal="left" vertical="center" wrapText="1"/>
    </xf>
    <xf numFmtId="2" fontId="25" fillId="6" borderId="6" xfId="0" applyNumberFormat="1" applyFont="1" applyFill="1" applyBorder="1" applyAlignment="1">
      <alignment horizontal="center" vertical="center" wrapText="1"/>
    </xf>
    <xf numFmtId="2" fontId="25" fillId="6" borderId="14" xfId="0" applyNumberFormat="1" applyFont="1" applyFill="1" applyBorder="1" applyAlignment="1">
      <alignment horizontal="center" vertical="center" wrapText="1"/>
    </xf>
    <xf numFmtId="0" fontId="22" fillId="0" borderId="0" xfId="0" applyFont="1" applyBorder="1"/>
    <xf numFmtId="0" fontId="22" fillId="0" borderId="0" xfId="0" applyFont="1" applyAlignment="1">
      <alignment horizontal="left"/>
    </xf>
    <xf numFmtId="10" fontId="22" fillId="0" borderId="4" xfId="20" applyNumberFormat="1" applyFont="1" applyBorder="1" applyAlignment="1" applyProtection="1">
      <alignment horizontal="center" vertical="center" wrapText="1"/>
    </xf>
    <xf numFmtId="2" fontId="22" fillId="0" borderId="17" xfId="20" applyNumberFormat="1" applyFont="1" applyBorder="1" applyAlignment="1">
      <alignment horizontal="center" vertical="center"/>
    </xf>
    <xf numFmtId="2" fontId="22" fillId="0" borderId="0" xfId="0" applyNumberFormat="1" applyFont="1" applyBorder="1" applyAlignment="1">
      <alignment horizontal="center" vertical="center"/>
    </xf>
    <xf numFmtId="170" fontId="32" fillId="0" borderId="20" xfId="0" applyNumberFormat="1" applyFont="1" applyBorder="1" applyAlignment="1" applyProtection="1">
      <alignment horizontal="right" vertical="center"/>
      <protection locked="0"/>
    </xf>
    <xf numFmtId="170" fontId="22" fillId="0" borderId="21" xfId="0" applyNumberFormat="1" applyFont="1" applyBorder="1" applyAlignment="1">
      <alignment horizontal="left" vertical="center" wrapText="1"/>
    </xf>
    <xf numFmtId="170" fontId="22" fillId="0" borderId="21" xfId="0" applyNumberFormat="1" applyFont="1" applyBorder="1" applyAlignment="1">
      <alignment horizontal="center" vertical="center" wrapText="1"/>
    </xf>
    <xf numFmtId="2" fontId="22" fillId="0" borderId="21" xfId="0" applyNumberFormat="1" applyFont="1" applyBorder="1" applyAlignment="1">
      <alignment horizontal="center" vertical="center"/>
    </xf>
    <xf numFmtId="2" fontId="22" fillId="0" borderId="22" xfId="0" applyNumberFormat="1" applyFont="1" applyBorder="1" applyAlignment="1">
      <alignment horizontal="center" vertical="center"/>
    </xf>
    <xf numFmtId="2" fontId="22" fillId="0" borderId="23" xfId="0" applyNumberFormat="1" applyFont="1" applyBorder="1" applyAlignment="1">
      <alignment horizontal="center" vertical="center"/>
    </xf>
    <xf numFmtId="0" fontId="22" fillId="6" borderId="5" xfId="0" applyFont="1" applyFill="1" applyBorder="1" applyAlignment="1">
      <alignment vertical="center"/>
    </xf>
    <xf numFmtId="0" fontId="25" fillId="6" borderId="4" xfId="0" applyFont="1" applyFill="1" applyBorder="1" applyAlignment="1">
      <alignment vertical="center"/>
    </xf>
    <xf numFmtId="0" fontId="25" fillId="0" borderId="5" xfId="0" applyFont="1" applyBorder="1" applyAlignment="1">
      <alignment vertical="center"/>
    </xf>
    <xf numFmtId="0" fontId="25" fillId="0" borderId="4" xfId="0" applyFont="1" applyBorder="1" applyAlignment="1">
      <alignment vertical="center"/>
    </xf>
    <xf numFmtId="0" fontId="34" fillId="4" borderId="0" xfId="12" applyFont="1" applyFill="1" applyAlignment="1">
      <alignment vertical="center"/>
    </xf>
    <xf numFmtId="0" fontId="28" fillId="5" borderId="0" xfId="0" applyFont="1" applyFill="1"/>
    <xf numFmtId="0" fontId="25" fillId="0" borderId="0" xfId="0" applyFont="1" applyAlignment="1">
      <alignment horizontal="center"/>
    </xf>
    <xf numFmtId="0" fontId="25" fillId="6" borderId="6" xfId="0" applyFont="1" applyFill="1" applyBorder="1" applyAlignment="1">
      <alignment horizontal="center"/>
    </xf>
    <xf numFmtId="0" fontId="22" fillId="4" borderId="24" xfId="0" applyFont="1" applyFill="1" applyBorder="1" applyAlignment="1">
      <alignment horizontal="center" vertical="center" wrapText="1"/>
    </xf>
    <xf numFmtId="0" fontId="25" fillId="4" borderId="25" xfId="0" applyFont="1" applyFill="1" applyBorder="1" applyAlignment="1">
      <alignment horizontal="center" vertical="center" wrapText="1"/>
    </xf>
    <xf numFmtId="0" fontId="33" fillId="0" borderId="0" xfId="0" applyNumberFormat="1" applyFont="1" applyFill="1" applyBorder="1" applyAlignment="1">
      <alignment horizontal="center"/>
    </xf>
    <xf numFmtId="0" fontId="22" fillId="0" borderId="0" xfId="0" applyNumberFormat="1" applyFont="1" applyFill="1" applyBorder="1"/>
    <xf numFmtId="0" fontId="22" fillId="0" borderId="0" xfId="0" applyFont="1" applyFill="1" applyBorder="1"/>
    <xf numFmtId="0" fontId="22" fillId="0" borderId="0" xfId="0" applyFont="1" applyFill="1" applyBorder="1" applyAlignment="1">
      <alignment horizontal="center"/>
    </xf>
    <xf numFmtId="0" fontId="25" fillId="0" borderId="0" xfId="0" applyFont="1" applyFill="1" applyBorder="1" applyAlignment="1">
      <alignment horizontal="center"/>
    </xf>
    <xf numFmtId="0" fontId="25" fillId="0" borderId="0" xfId="0" applyFont="1" applyFill="1" applyBorder="1" applyAlignment="1">
      <alignment horizontal="centerContinuous"/>
    </xf>
    <xf numFmtId="0" fontId="22" fillId="0" borderId="0" xfId="0" applyFont="1" applyFill="1" applyBorder="1" applyAlignment="1">
      <alignment wrapText="1"/>
    </xf>
    <xf numFmtId="0" fontId="22" fillId="0" borderId="0" xfId="0" applyFont="1" applyFill="1" applyBorder="1" applyAlignment="1">
      <alignment horizontal="left"/>
    </xf>
    <xf numFmtId="0" fontId="22" fillId="0" borderId="0" xfId="0" applyFont="1" applyFill="1" applyBorder="1" applyAlignment="1">
      <alignment horizontal="left" wrapText="1"/>
    </xf>
    <xf numFmtId="0" fontId="23" fillId="5" borderId="0" xfId="0" applyFont="1" applyFill="1" applyAlignment="1">
      <alignment horizontal="center"/>
    </xf>
    <xf numFmtId="0" fontId="22" fillId="0" borderId="0" xfId="0" applyFont="1" applyBorder="1" applyAlignment="1">
      <alignment horizontal="center"/>
    </xf>
    <xf numFmtId="0" fontId="22" fillId="0" borderId="4" xfId="0" applyFont="1" applyBorder="1" applyAlignment="1">
      <alignment horizontal="center" vertical="center" wrapText="1"/>
    </xf>
    <xf numFmtId="2" fontId="22" fillId="0" borderId="4" xfId="0" applyNumberFormat="1" applyFont="1" applyBorder="1" applyAlignment="1">
      <alignment horizontal="center" vertical="center" wrapText="1"/>
    </xf>
    <xf numFmtId="2" fontId="22" fillId="0" borderId="17" xfId="0" applyNumberFormat="1" applyFont="1" applyBorder="1" applyAlignment="1">
      <alignment horizontal="center" vertical="center" wrapText="1"/>
    </xf>
    <xf numFmtId="2" fontId="22" fillId="0" borderId="8" xfId="0" applyNumberFormat="1" applyFont="1" applyBorder="1" applyAlignment="1">
      <alignment horizontal="center" vertical="center" wrapText="1"/>
    </xf>
    <xf numFmtId="2" fontId="25" fillId="4" borderId="25" xfId="0" applyNumberFormat="1" applyFont="1" applyFill="1" applyBorder="1" applyAlignment="1">
      <alignment horizontal="center" vertical="center" wrapText="1"/>
    </xf>
    <xf numFmtId="2" fontId="25" fillId="4" borderId="26" xfId="0" applyNumberFormat="1" applyFont="1" applyFill="1" applyBorder="1" applyAlignment="1">
      <alignment horizontal="center" vertical="center" wrapText="1"/>
    </xf>
    <xf numFmtId="0" fontId="22" fillId="0" borderId="27" xfId="0" applyFont="1" applyBorder="1" applyAlignment="1">
      <alignment horizontal="center"/>
    </xf>
    <xf numFmtId="0" fontId="25" fillId="6" borderId="9" xfId="0" applyFont="1" applyFill="1" applyBorder="1" applyAlignment="1">
      <alignment horizontal="center" vertical="center" wrapText="1"/>
    </xf>
    <xf numFmtId="0" fontId="25" fillId="6" borderId="7" xfId="0" applyFont="1" applyFill="1" applyBorder="1" applyAlignment="1">
      <alignment horizontal="center" vertical="center" wrapText="1"/>
    </xf>
    <xf numFmtId="0" fontId="25" fillId="6" borderId="28" xfId="0" applyFont="1" applyFill="1" applyBorder="1" applyAlignment="1">
      <alignment horizontal="center" vertical="center" wrapText="1"/>
    </xf>
    <xf numFmtId="0" fontId="22" fillId="6" borderId="4" xfId="0" applyFont="1" applyFill="1" applyBorder="1" applyAlignment="1">
      <alignment horizontal="center"/>
    </xf>
    <xf numFmtId="0" fontId="22" fillId="6" borderId="8" xfId="0" applyFont="1" applyFill="1" applyBorder="1" applyAlignment="1">
      <alignment horizontal="center"/>
    </xf>
    <xf numFmtId="0" fontId="22" fillId="0" borderId="4" xfId="0" applyFont="1" applyBorder="1" applyAlignment="1">
      <alignment horizontal="center"/>
    </xf>
    <xf numFmtId="0" fontId="22" fillId="0" borderId="8" xfId="0" applyFont="1" applyBorder="1" applyAlignment="1">
      <alignment horizontal="center"/>
    </xf>
    <xf numFmtId="172" fontId="25" fillId="0" borderId="4" xfId="0" applyNumberFormat="1" applyFont="1" applyBorder="1" applyAlignment="1">
      <alignment horizontal="left" vertical="center"/>
    </xf>
    <xf numFmtId="2" fontId="22" fillId="0" borderId="8" xfId="0" applyNumberFormat="1" applyFont="1" applyBorder="1" applyAlignment="1">
      <alignment horizontal="center"/>
    </xf>
    <xf numFmtId="172" fontId="22" fillId="0" borderId="4" xfId="0" applyNumberFormat="1" applyFont="1" applyBorder="1" applyAlignment="1">
      <alignment horizontal="left" vertical="center"/>
    </xf>
    <xf numFmtId="173" fontId="25" fillId="0" borderId="4" xfId="0" applyNumberFormat="1" applyFont="1" applyBorder="1" applyAlignment="1" applyProtection="1">
      <alignment horizontal="center" vertical="center" wrapText="1"/>
    </xf>
    <xf numFmtId="2" fontId="25" fillId="0" borderId="4" xfId="0" applyNumberFormat="1" applyFont="1" applyBorder="1" applyAlignment="1">
      <alignment horizontal="center"/>
    </xf>
    <xf numFmtId="2" fontId="25" fillId="0" borderId="8" xfId="0" applyNumberFormat="1" applyFont="1" applyBorder="1" applyAlignment="1">
      <alignment horizontal="center"/>
    </xf>
    <xf numFmtId="173" fontId="22" fillId="0" borderId="4" xfId="0" applyNumberFormat="1" applyFont="1" applyBorder="1" applyAlignment="1" applyProtection="1">
      <alignment horizontal="center" vertical="center" wrapText="1"/>
    </xf>
    <xf numFmtId="172" fontId="25" fillId="0" borderId="4" xfId="0" applyNumberFormat="1" applyFont="1" applyBorder="1" applyAlignment="1">
      <alignment vertical="center"/>
    </xf>
    <xf numFmtId="173" fontId="25" fillId="0" borderId="8" xfId="0" applyNumberFormat="1" applyFont="1" applyBorder="1" applyAlignment="1" applyProtection="1">
      <alignment horizontal="center" vertical="center" wrapText="1"/>
    </xf>
    <xf numFmtId="173" fontId="25" fillId="6" borderId="6" xfId="0" applyNumberFormat="1" applyFont="1" applyFill="1" applyBorder="1" applyAlignment="1">
      <alignment horizontal="center" vertical="center"/>
    </xf>
    <xf numFmtId="173" fontId="25" fillId="6" borderId="14" xfId="0" applyNumberFormat="1" applyFont="1" applyFill="1" applyBorder="1" applyAlignment="1">
      <alignment horizontal="center" vertical="center"/>
    </xf>
    <xf numFmtId="0" fontId="34" fillId="4" borderId="0" xfId="0" applyFont="1" applyFill="1" applyBorder="1" applyAlignment="1">
      <alignment horizontal="center" vertical="center"/>
    </xf>
    <xf numFmtId="0" fontId="24" fillId="5" borderId="0" xfId="0" applyFont="1" applyFill="1" applyAlignment="1">
      <alignment horizontal="right" vertical="center"/>
    </xf>
    <xf numFmtId="0" fontId="22" fillId="0" borderId="0" xfId="0" applyFont="1" applyBorder="1" applyAlignment="1">
      <alignment horizontal="right" vertical="center"/>
    </xf>
    <xf numFmtId="0" fontId="25" fillId="6" borderId="7" xfId="0" applyFont="1" applyFill="1" applyBorder="1" applyAlignment="1">
      <alignment horizontal="left" vertical="center" wrapText="1"/>
    </xf>
    <xf numFmtId="171" fontId="22" fillId="0" borderId="5" xfId="0" applyNumberFormat="1" applyFont="1" applyBorder="1" applyAlignment="1">
      <alignment horizontal="center" vertical="center"/>
    </xf>
    <xf numFmtId="171" fontId="22" fillId="0" borderId="4" xfId="0" applyNumberFormat="1" applyFont="1" applyBorder="1" applyAlignment="1">
      <alignment horizontal="left" vertical="center"/>
    </xf>
    <xf numFmtId="171" fontId="22" fillId="0" borderId="10" xfId="0" applyNumberFormat="1" applyFont="1" applyBorder="1" applyAlignment="1">
      <alignment horizontal="center" vertical="center"/>
    </xf>
    <xf numFmtId="171" fontId="25" fillId="0" borderId="6" xfId="0" applyNumberFormat="1" applyFont="1" applyBorder="1" applyAlignment="1">
      <alignment horizontal="left" vertical="center"/>
    </xf>
    <xf numFmtId="0" fontId="22" fillId="0" borderId="6" xfId="0" applyFont="1" applyBorder="1" applyAlignment="1">
      <alignment horizontal="center" vertical="center"/>
    </xf>
    <xf numFmtId="0" fontId="22" fillId="0" borderId="14" xfId="0" applyFont="1" applyBorder="1" applyAlignment="1">
      <alignment horizontal="center" vertical="center"/>
    </xf>
    <xf numFmtId="171" fontId="22" fillId="0" borderId="0" xfId="0" applyNumberFormat="1" applyFont="1" applyBorder="1" applyAlignment="1">
      <alignment horizontal="center" vertical="center"/>
    </xf>
    <xf numFmtId="171" fontId="22" fillId="0" borderId="0" xfId="0" applyNumberFormat="1" applyFont="1" applyBorder="1" applyAlignment="1">
      <alignment horizontal="left" vertical="center"/>
    </xf>
    <xf numFmtId="171" fontId="22" fillId="0" borderId="12" xfId="0" applyNumberFormat="1" applyFont="1" applyBorder="1" applyAlignment="1">
      <alignment horizontal="left" vertical="center"/>
    </xf>
    <xf numFmtId="0" fontId="22" fillId="0" borderId="29" xfId="0" applyFont="1" applyBorder="1" applyAlignment="1">
      <alignment horizontal="center" vertical="center"/>
    </xf>
    <xf numFmtId="171" fontId="22" fillId="0" borderId="12" xfId="0" applyNumberFormat="1" applyFont="1" applyBorder="1" applyAlignment="1">
      <alignment horizontal="left" vertical="center" wrapText="1"/>
    </xf>
    <xf numFmtId="2" fontId="25" fillId="0" borderId="6" xfId="0" applyNumberFormat="1" applyFont="1" applyBorder="1" applyAlignment="1">
      <alignment horizontal="center" vertical="center"/>
    </xf>
    <xf numFmtId="171" fontId="22" fillId="0" borderId="4" xfId="0" applyNumberFormat="1" applyFont="1" applyBorder="1" applyAlignment="1">
      <alignment horizontal="center" vertical="center"/>
    </xf>
    <xf numFmtId="172" fontId="25" fillId="0" borderId="4" xfId="0" applyNumberFormat="1" applyFont="1" applyBorder="1" applyAlignment="1">
      <alignment horizontal="center" vertical="center"/>
    </xf>
    <xf numFmtId="172" fontId="22" fillId="0" borderId="4" xfId="0" applyNumberFormat="1" applyFont="1" applyBorder="1" applyAlignment="1">
      <alignment horizontal="center" vertical="center"/>
    </xf>
    <xf numFmtId="49" fontId="22" fillId="0" borderId="0" xfId="0" applyNumberFormat="1" applyFont="1"/>
    <xf numFmtId="0" fontId="25" fillId="6" borderId="8" xfId="0" applyFont="1" applyFill="1" applyBorder="1" applyAlignment="1">
      <alignment horizontal="center" vertical="center" wrapText="1"/>
    </xf>
    <xf numFmtId="43" fontId="22" fillId="0" borderId="4" xfId="0" applyNumberFormat="1" applyFont="1" applyBorder="1" applyAlignment="1">
      <alignment horizontal="center" vertical="center" wrapText="1"/>
    </xf>
    <xf numFmtId="0" fontId="22" fillId="0" borderId="8" xfId="0" applyFont="1" applyBorder="1" applyAlignment="1">
      <alignment horizontal="center" vertical="center" wrapText="1"/>
    </xf>
    <xf numFmtId="0" fontId="22" fillId="0" borderId="10" xfId="0" applyFont="1" applyBorder="1" applyAlignment="1">
      <alignment horizontal="center" vertical="center" wrapText="1"/>
    </xf>
    <xf numFmtId="0" fontId="25" fillId="0" borderId="6" xfId="0" applyFont="1" applyBorder="1" applyAlignment="1">
      <alignment horizontal="left" vertical="center" wrapText="1"/>
    </xf>
    <xf numFmtId="2" fontId="25" fillId="0" borderId="6" xfId="0" applyNumberFormat="1" applyFont="1" applyFill="1" applyBorder="1" applyAlignment="1">
      <alignment horizontal="center" vertical="center"/>
    </xf>
    <xf numFmtId="0" fontId="23" fillId="5" borderId="0" xfId="0" applyFont="1" applyFill="1" applyAlignment="1">
      <alignment horizontal="left" vertical="center"/>
    </xf>
    <xf numFmtId="0" fontId="22" fillId="6" borderId="5" xfId="0" applyFont="1" applyFill="1" applyBorder="1" applyAlignment="1">
      <alignment horizontal="center" vertical="center" wrapText="1"/>
    </xf>
    <xf numFmtId="0" fontId="22" fillId="6" borderId="4" xfId="0" applyFont="1" applyFill="1" applyBorder="1" applyAlignment="1">
      <alignment horizontal="left" vertical="center" wrapText="1"/>
    </xf>
    <xf numFmtId="2" fontId="22" fillId="6" borderId="4" xfId="0" applyNumberFormat="1" applyFont="1" applyFill="1" applyBorder="1" applyAlignment="1">
      <alignment horizontal="center" vertical="center" wrapText="1"/>
    </xf>
    <xf numFmtId="2" fontId="22" fillId="6" borderId="8" xfId="0" applyNumberFormat="1" applyFont="1" applyFill="1" applyBorder="1" applyAlignment="1">
      <alignment horizontal="center" vertical="center" wrapText="1"/>
    </xf>
    <xf numFmtId="0" fontId="22" fillId="4" borderId="0" xfId="0" applyFont="1" applyFill="1" applyAlignment="1">
      <alignment horizontal="center" vertical="center"/>
    </xf>
    <xf numFmtId="0" fontId="22" fillId="0" borderId="10" xfId="0" applyFont="1" applyBorder="1" applyAlignment="1">
      <alignment horizontal="center" vertical="center"/>
    </xf>
    <xf numFmtId="0" fontId="22" fillId="0" borderId="0" xfId="18" applyFont="1"/>
    <xf numFmtId="0" fontId="24" fillId="5" borderId="13" xfId="0" applyFont="1" applyFill="1" applyBorder="1" applyAlignment="1">
      <alignment horizontal="left" vertical="center" wrapText="1"/>
    </xf>
    <xf numFmtId="0" fontId="24" fillId="5" borderId="0" xfId="0" applyFont="1" applyFill="1" applyBorder="1" applyAlignment="1">
      <alignment horizontal="left" vertical="center" wrapText="1"/>
    </xf>
    <xf numFmtId="0" fontId="24" fillId="5" borderId="0" xfId="0" applyFont="1" applyFill="1" applyAlignment="1">
      <alignment horizontal="right" vertical="center" wrapText="1"/>
    </xf>
    <xf numFmtId="0" fontId="25" fillId="0" borderId="5" xfId="18" applyFont="1" applyBorder="1" applyAlignment="1" applyProtection="1">
      <alignment horizontal="center" vertical="top" wrapText="1"/>
    </xf>
    <xf numFmtId="0" fontId="25" fillId="0" borderId="4" xfId="18" applyFont="1" applyBorder="1" applyAlignment="1" applyProtection="1">
      <alignment horizontal="center" vertical="top" wrapText="1"/>
    </xf>
    <xf numFmtId="0" fontId="22" fillId="0" borderId="5" xfId="19" applyFont="1" applyBorder="1" applyAlignment="1">
      <alignment horizontal="center" vertical="top" wrapText="1"/>
    </xf>
    <xf numFmtId="0" fontId="25" fillId="0" borderId="8" xfId="18" applyFont="1" applyBorder="1" applyAlignment="1">
      <alignment horizontal="center" vertical="top" wrapText="1"/>
    </xf>
    <xf numFmtId="0" fontId="22" fillId="0" borderId="0" xfId="18" applyFont="1" applyAlignment="1">
      <alignment horizontal="center" vertical="top" wrapText="1"/>
    </xf>
    <xf numFmtId="0" fontId="22" fillId="0" borderId="0" xfId="18" applyFont="1" applyAlignment="1">
      <alignment vertical="top" wrapText="1"/>
    </xf>
    <xf numFmtId="0" fontId="22" fillId="0" borderId="0" xfId="18" applyFont="1" applyBorder="1" applyAlignment="1">
      <alignment horizontal="center" vertical="top" wrapText="1"/>
    </xf>
    <xf numFmtId="0" fontId="25" fillId="0" borderId="0" xfId="18" applyFont="1"/>
    <xf numFmtId="0" fontId="25" fillId="0" borderId="0" xfId="18" applyFont="1" applyBorder="1" applyAlignment="1">
      <alignment horizontal="center" vertical="top" wrapText="1"/>
    </xf>
    <xf numFmtId="0" fontId="24" fillId="0" borderId="0" xfId="0" applyFont="1" applyFill="1" applyAlignment="1">
      <alignment vertical="center" wrapText="1"/>
    </xf>
    <xf numFmtId="0" fontId="23" fillId="0" borderId="0" xfId="0" applyFont="1" applyFill="1" applyBorder="1" applyAlignment="1">
      <alignment vertical="center" wrapText="1"/>
    </xf>
    <xf numFmtId="0" fontId="23" fillId="0"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Border="1" applyAlignment="1">
      <alignment vertical="center" wrapText="1"/>
    </xf>
    <xf numFmtId="0" fontId="25" fillId="0" borderId="8" xfId="0" applyFont="1" applyBorder="1" applyAlignment="1">
      <alignment horizontal="center" vertical="center" wrapText="1"/>
    </xf>
    <xf numFmtId="0" fontId="25" fillId="4" borderId="0" xfId="0" applyFont="1" applyFill="1" applyBorder="1" applyAlignment="1">
      <alignment vertical="center" wrapText="1"/>
    </xf>
    <xf numFmtId="0" fontId="24" fillId="5" borderId="0" xfId="0" applyFont="1" applyFill="1" applyAlignment="1">
      <alignment vertical="center" wrapText="1"/>
    </xf>
    <xf numFmtId="0" fontId="23" fillId="5" borderId="0" xfId="0" applyFont="1" applyFill="1" applyAlignment="1">
      <alignment horizontal="center" vertical="center" wrapText="1"/>
    </xf>
    <xf numFmtId="0" fontId="23" fillId="5" borderId="0" xfId="0" applyFont="1" applyFill="1" applyAlignment="1">
      <alignment vertical="center" wrapText="1"/>
    </xf>
    <xf numFmtId="0" fontId="25" fillId="0" borderId="0" xfId="0" applyFont="1" applyBorder="1" applyAlignment="1">
      <alignment vertical="center" wrapText="1"/>
    </xf>
    <xf numFmtId="0" fontId="25" fillId="0" borderId="0" xfId="0" applyFont="1" applyAlignment="1">
      <alignment vertical="center" wrapText="1"/>
    </xf>
    <xf numFmtId="0" fontId="22" fillId="6" borderId="9"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5" fillId="0" borderId="30" xfId="0" applyFont="1" applyFill="1" applyBorder="1" applyAlignment="1">
      <alignment horizontal="left" vertical="center" wrapText="1"/>
    </xf>
    <xf numFmtId="0" fontId="22" fillId="0" borderId="31" xfId="0" applyFont="1" applyBorder="1" applyAlignment="1">
      <alignment horizontal="center" vertical="center" wrapText="1"/>
    </xf>
    <xf numFmtId="0" fontId="22" fillId="0" borderId="16" xfId="0" applyFont="1" applyBorder="1" applyAlignment="1">
      <alignment horizontal="center" vertical="center" wrapText="1"/>
    </xf>
    <xf numFmtId="2" fontId="22" fillId="0" borderId="16" xfId="0" applyNumberFormat="1" applyFont="1" applyFill="1" applyBorder="1" applyAlignment="1">
      <alignment horizontal="center" vertical="center" wrapText="1"/>
    </xf>
    <xf numFmtId="2" fontId="29" fillId="0" borderId="16" xfId="0" applyNumberFormat="1" applyFont="1" applyFill="1" applyBorder="1" applyAlignment="1">
      <alignment horizontal="center" vertical="center" wrapText="1"/>
    </xf>
    <xf numFmtId="2" fontId="29" fillId="0" borderId="32" xfId="0" applyNumberFormat="1" applyFont="1" applyFill="1" applyBorder="1" applyAlignment="1">
      <alignment horizontal="center" vertical="center" wrapText="1"/>
    </xf>
    <xf numFmtId="0" fontId="22" fillId="0" borderId="33" xfId="0" applyFont="1" applyFill="1" applyBorder="1" applyAlignment="1">
      <alignment horizontal="center" vertical="center" wrapText="1"/>
    </xf>
    <xf numFmtId="0" fontId="22" fillId="0" borderId="33" xfId="0" applyFont="1" applyFill="1" applyBorder="1" applyAlignment="1">
      <alignment horizontal="left" vertical="center" wrapText="1"/>
    </xf>
    <xf numFmtId="1" fontId="22" fillId="0" borderId="4" xfId="0" applyNumberFormat="1" applyFont="1" applyFill="1" applyBorder="1" applyAlignment="1">
      <alignment horizontal="center" vertical="center" wrapText="1"/>
    </xf>
    <xf numFmtId="1" fontId="35" fillId="0" borderId="4" xfId="0" applyNumberFormat="1" applyFont="1" applyFill="1" applyBorder="1" applyAlignment="1">
      <alignment horizontal="center" vertical="center" wrapText="1"/>
    </xf>
    <xf numFmtId="1" fontId="25" fillId="0" borderId="8" xfId="0" applyNumberFormat="1" applyFont="1" applyFill="1" applyBorder="1" applyAlignment="1">
      <alignment horizontal="center" vertical="center" wrapText="1"/>
    </xf>
    <xf numFmtId="0" fontId="25" fillId="6" borderId="34" xfId="0" applyFont="1" applyFill="1" applyBorder="1" applyAlignment="1">
      <alignment vertical="center" wrapText="1"/>
    </xf>
    <xf numFmtId="1" fontId="25" fillId="6" borderId="10" xfId="0" applyNumberFormat="1" applyFont="1" applyFill="1" applyBorder="1" applyAlignment="1">
      <alignment horizontal="center" vertical="center" wrapText="1"/>
    </xf>
    <xf numFmtId="1" fontId="25" fillId="6" borderId="6" xfId="0" applyNumberFormat="1" applyFont="1" applyFill="1" applyBorder="1" applyAlignment="1">
      <alignment horizontal="center" vertical="center" wrapText="1"/>
    </xf>
    <xf numFmtId="1" fontId="25" fillId="6" borderId="14" xfId="0" applyNumberFormat="1" applyFont="1" applyFill="1" applyBorder="1" applyAlignment="1">
      <alignment horizontal="center" vertical="center" wrapText="1"/>
    </xf>
    <xf numFmtId="0" fontId="25" fillId="0" borderId="0" xfId="0" applyFont="1" applyBorder="1" applyAlignment="1">
      <alignment horizontal="center" vertical="center" wrapText="1"/>
    </xf>
    <xf numFmtId="0" fontId="22" fillId="0" borderId="0" xfId="0" applyFont="1" applyBorder="1" applyAlignment="1">
      <alignment horizontal="center" vertical="center" wrapText="1"/>
    </xf>
    <xf numFmtId="10" fontId="22" fillId="0" borderId="4" xfId="20" applyNumberFormat="1" applyFont="1" applyFill="1" applyBorder="1" applyAlignment="1">
      <alignment horizontal="center" vertical="center"/>
    </xf>
    <xf numFmtId="0" fontId="22" fillId="0" borderId="5" xfId="0" applyFont="1" applyFill="1" applyBorder="1" applyAlignment="1">
      <alignment horizontal="center" vertical="center"/>
    </xf>
    <xf numFmtId="0" fontId="22" fillId="0" borderId="0" xfId="0" applyFont="1" applyFill="1" applyAlignment="1">
      <alignment vertical="center"/>
    </xf>
    <xf numFmtId="0" fontId="25" fillId="6" borderId="5" xfId="0" applyFont="1" applyFill="1" applyBorder="1" applyAlignment="1">
      <alignment horizontal="center" vertical="center" wrapText="1"/>
    </xf>
    <xf numFmtId="0" fontId="25" fillId="6" borderId="4" xfId="0" applyFont="1" applyFill="1" applyBorder="1" applyAlignment="1">
      <alignment horizontal="center" vertical="center"/>
    </xf>
    <xf numFmtId="0" fontId="24" fillId="5" borderId="0" xfId="0" applyFont="1" applyFill="1" applyAlignment="1">
      <alignment horizontal="center" vertical="center"/>
    </xf>
    <xf numFmtId="0" fontId="25" fillId="6" borderId="4" xfId="0" applyFont="1" applyFill="1" applyBorder="1" applyAlignment="1">
      <alignment horizontal="left" vertical="center" wrapText="1"/>
    </xf>
    <xf numFmtId="0" fontId="25" fillId="6" borderId="7"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5" xfId="0" applyFont="1" applyFill="1" applyBorder="1" applyAlignment="1">
      <alignment horizontal="center" vertical="center"/>
    </xf>
    <xf numFmtId="0" fontId="25" fillId="4" borderId="7" xfId="0" applyFont="1" applyFill="1" applyBorder="1" applyAlignment="1">
      <alignment horizontal="center" vertical="center" wrapText="1"/>
    </xf>
    <xf numFmtId="0" fontId="25" fillId="4" borderId="7" xfId="0" applyFont="1" applyFill="1" applyBorder="1" applyAlignment="1">
      <alignment horizontal="center" vertical="center"/>
    </xf>
    <xf numFmtId="0" fontId="25" fillId="6" borderId="28" xfId="0" applyFont="1" applyFill="1" applyBorder="1" applyAlignment="1">
      <alignment horizontal="center" vertical="center" wrapText="1"/>
    </xf>
    <xf numFmtId="0" fontId="25" fillId="4" borderId="0" xfId="0" applyFont="1" applyFill="1" applyBorder="1" applyAlignment="1">
      <alignment horizontal="center" vertical="center" wrapText="1"/>
    </xf>
    <xf numFmtId="0" fontId="24" fillId="5" borderId="0" xfId="0" applyFont="1" applyFill="1" applyAlignment="1">
      <alignment horizontal="center" vertical="center" wrapText="1"/>
    </xf>
    <xf numFmtId="2" fontId="22" fillId="0" borderId="5" xfId="0" applyNumberFormat="1" applyFont="1" applyFill="1" applyBorder="1" applyAlignment="1">
      <alignment horizontal="center" vertical="center" wrapText="1"/>
    </xf>
    <xf numFmtId="0" fontId="23" fillId="5" borderId="0" xfId="0" applyFont="1" applyFill="1" applyBorder="1" applyAlignment="1">
      <alignment vertical="center"/>
    </xf>
    <xf numFmtId="0" fontId="24" fillId="5" borderId="0" xfId="0" applyFont="1" applyFill="1" applyBorder="1" applyAlignment="1">
      <alignment vertical="center"/>
    </xf>
    <xf numFmtId="0" fontId="24" fillId="5" borderId="0" xfId="0" applyFont="1" applyFill="1" applyBorder="1" applyAlignment="1">
      <alignment horizontal="center" vertical="center"/>
    </xf>
    <xf numFmtId="0" fontId="23" fillId="5" borderId="0" xfId="0" applyFont="1" applyFill="1" applyBorder="1" applyAlignment="1">
      <alignment horizontal="center" vertical="center"/>
    </xf>
    <xf numFmtId="0" fontId="25" fillId="7" borderId="5" xfId="0" applyFont="1" applyFill="1" applyBorder="1" applyAlignment="1">
      <alignment horizontal="center" vertical="center"/>
    </xf>
    <xf numFmtId="0" fontId="25" fillId="7" borderId="4" xfId="0" applyFont="1" applyFill="1" applyBorder="1" applyAlignment="1">
      <alignment vertical="center"/>
    </xf>
    <xf numFmtId="0" fontId="25" fillId="7" borderId="4" xfId="0" applyFont="1" applyFill="1" applyBorder="1" applyAlignment="1">
      <alignment horizontal="center" vertical="center"/>
    </xf>
    <xf numFmtId="0" fontId="22" fillId="7" borderId="4" xfId="0" applyFont="1" applyFill="1" applyBorder="1" applyAlignment="1">
      <alignment horizontal="center" vertical="center"/>
    </xf>
    <xf numFmtId="0" fontId="22" fillId="7" borderId="0" xfId="0" applyFont="1" applyFill="1" applyBorder="1" applyAlignment="1">
      <alignment vertical="center"/>
    </xf>
    <xf numFmtId="0" fontId="22" fillId="0" borderId="4" xfId="0" applyFont="1" applyBorder="1" applyAlignment="1">
      <alignment vertical="center"/>
    </xf>
    <xf numFmtId="0" fontId="25" fillId="0" borderId="4" xfId="0" applyFont="1" applyFill="1" applyBorder="1" applyAlignment="1">
      <alignment vertical="center"/>
    </xf>
    <xf numFmtId="0" fontId="25" fillId="6" borderId="0" xfId="0" applyFont="1" applyFill="1" applyBorder="1" applyAlignment="1">
      <alignment vertical="center"/>
    </xf>
    <xf numFmtId="0" fontId="22" fillId="0" borderId="4" xfId="0" applyFont="1" applyBorder="1" applyAlignment="1">
      <alignment horizontal="left" vertical="center" indent="1"/>
    </xf>
    <xf numFmtId="0" fontId="22" fillId="0" borderId="4" xfId="0" applyFont="1" applyFill="1" applyBorder="1" applyAlignment="1">
      <alignment vertical="center"/>
    </xf>
    <xf numFmtId="0" fontId="22" fillId="0" borderId="4" xfId="0" applyFont="1" applyFill="1" applyBorder="1" applyAlignment="1">
      <alignment horizontal="center" vertical="center"/>
    </xf>
    <xf numFmtId="165" fontId="25" fillId="0" borderId="4" xfId="2" applyFont="1" applyBorder="1" applyAlignment="1">
      <alignment horizontal="center" vertical="center"/>
    </xf>
    <xf numFmtId="165" fontId="25" fillId="0" borderId="4" xfId="2" applyFont="1" applyFill="1" applyBorder="1" applyAlignment="1">
      <alignment horizontal="center" vertical="center"/>
    </xf>
    <xf numFmtId="0" fontId="25" fillId="6" borderId="6" xfId="0" applyFont="1" applyFill="1" applyBorder="1" applyAlignment="1">
      <alignment horizontal="center" vertical="center"/>
    </xf>
    <xf numFmtId="0" fontId="22" fillId="0" borderId="0" xfId="0" applyFont="1" applyFill="1" applyBorder="1" applyAlignment="1">
      <alignment vertical="center"/>
    </xf>
    <xf numFmtId="0" fontId="25" fillId="0" borderId="0" xfId="0" applyFont="1" applyAlignment="1">
      <alignment horizontal="center" vertical="center" wrapText="1"/>
    </xf>
    <xf numFmtId="0" fontId="22" fillId="0" borderId="0" xfId="0" applyNumberFormat="1" applyFont="1" applyFill="1" applyAlignment="1">
      <alignment vertical="center" wrapText="1"/>
    </xf>
    <xf numFmtId="0" fontId="22" fillId="0" borderId="5" xfId="0" applyNumberFormat="1" applyFont="1" applyFill="1" applyBorder="1" applyAlignment="1">
      <alignment horizontal="center" vertical="center" wrapText="1"/>
    </xf>
    <xf numFmtId="0" fontId="25" fillId="0" borderId="4" xfId="0" applyNumberFormat="1" applyFont="1" applyFill="1" applyBorder="1" applyAlignment="1">
      <alignment vertical="center" wrapText="1"/>
    </xf>
    <xf numFmtId="0" fontId="25" fillId="0" borderId="4" xfId="0" applyNumberFormat="1" applyFont="1" applyFill="1" applyBorder="1" applyAlignment="1">
      <alignment horizontal="center" vertical="center" wrapText="1"/>
    </xf>
    <xf numFmtId="0" fontId="22" fillId="0" borderId="4" xfId="0" applyNumberFormat="1" applyFont="1" applyFill="1" applyBorder="1" applyAlignment="1">
      <alignment horizontal="center" vertical="center" wrapText="1"/>
    </xf>
    <xf numFmtId="0" fontId="22" fillId="0" borderId="8" xfId="0" applyNumberFormat="1" applyFont="1" applyFill="1" applyBorder="1" applyAlignment="1">
      <alignment horizontal="center" vertical="center" wrapText="1"/>
    </xf>
    <xf numFmtId="0" fontId="22" fillId="0" borderId="4" xfId="0" applyNumberFormat="1" applyFont="1" applyFill="1" applyBorder="1" applyAlignment="1">
      <alignment vertical="center" wrapText="1"/>
    </xf>
    <xf numFmtId="168" fontId="22" fillId="0" borderId="4" xfId="0" applyNumberFormat="1" applyFont="1" applyFill="1" applyBorder="1" applyAlignment="1">
      <alignment horizontal="center" vertical="center" wrapText="1"/>
    </xf>
    <xf numFmtId="0" fontId="22" fillId="0" borderId="0" xfId="0" applyNumberFormat="1" applyFont="1" applyFill="1" applyAlignment="1">
      <alignment horizontal="center" vertical="center" wrapText="1"/>
    </xf>
    <xf numFmtId="0" fontId="25" fillId="0" borderId="4" xfId="0" applyNumberFormat="1" applyFont="1" applyFill="1" applyBorder="1" applyAlignment="1">
      <alignment horizontal="left" vertical="center" wrapText="1"/>
    </xf>
    <xf numFmtId="1" fontId="22" fillId="0" borderId="4" xfId="0" applyNumberFormat="1" applyFont="1" applyBorder="1" applyAlignment="1">
      <alignment horizontal="center" vertical="center" wrapText="1"/>
    </xf>
    <xf numFmtId="167" fontId="22" fillId="0" borderId="4" xfId="0" applyNumberFormat="1" applyFont="1" applyBorder="1" applyAlignment="1">
      <alignment horizontal="center" vertical="center" wrapText="1"/>
    </xf>
    <xf numFmtId="0" fontId="22" fillId="0" borderId="11" xfId="0" applyFont="1" applyBorder="1" applyAlignment="1">
      <alignment horizontal="center" vertical="center" wrapText="1"/>
    </xf>
    <xf numFmtId="2" fontId="22" fillId="0" borderId="12" xfId="0" applyNumberFormat="1" applyFont="1" applyBorder="1" applyAlignment="1">
      <alignment horizontal="center" vertical="center" wrapText="1"/>
    </xf>
    <xf numFmtId="2" fontId="22" fillId="0" borderId="29" xfId="0" applyNumberFormat="1" applyFont="1" applyBorder="1" applyAlignment="1">
      <alignment horizontal="center" vertical="center" wrapText="1"/>
    </xf>
    <xf numFmtId="49" fontId="25" fillId="0" borderId="17" xfId="0" applyNumberFormat="1" applyFont="1" applyFill="1" applyBorder="1" applyAlignment="1">
      <alignment horizontal="center" vertical="center"/>
    </xf>
    <xf numFmtId="2" fontId="22" fillId="0" borderId="16" xfId="0" applyNumberFormat="1" applyFont="1" applyBorder="1" applyAlignment="1">
      <alignment horizontal="center" vertical="center" wrapText="1"/>
    </xf>
    <xf numFmtId="0" fontId="25" fillId="0" borderId="30" xfId="0" applyFont="1" applyFill="1" applyBorder="1" applyAlignment="1">
      <alignment horizontal="center" vertical="center" wrapText="1"/>
    </xf>
    <xf numFmtId="2" fontId="22" fillId="0" borderId="4" xfId="0" quotePrefix="1" applyNumberFormat="1" applyFont="1" applyFill="1" applyBorder="1" applyAlignment="1">
      <alignment horizontal="center" vertical="center" wrapText="1"/>
    </xf>
    <xf numFmtId="2" fontId="25" fillId="0" borderId="8" xfId="0" applyNumberFormat="1" applyFont="1" applyFill="1" applyBorder="1" applyAlignment="1">
      <alignment horizontal="center" vertical="center" wrapText="1"/>
    </xf>
    <xf numFmtId="0" fontId="25" fillId="6" borderId="34" xfId="0" applyFont="1" applyFill="1" applyBorder="1" applyAlignment="1">
      <alignment horizontal="center" vertical="center" wrapText="1"/>
    </xf>
    <xf numFmtId="2" fontId="22" fillId="0" borderId="4" xfId="2" applyNumberFormat="1" applyFont="1" applyBorder="1" applyAlignment="1">
      <alignment horizontal="center" vertical="center"/>
    </xf>
    <xf numFmtId="2" fontId="22" fillId="0" borderId="4" xfId="0" applyNumberFormat="1" applyFont="1" applyFill="1" applyBorder="1" applyAlignment="1">
      <alignment horizontal="center"/>
    </xf>
    <xf numFmtId="2" fontId="22" fillId="7" borderId="4" xfId="0" applyNumberFormat="1" applyFont="1" applyFill="1" applyBorder="1" applyAlignment="1">
      <alignment horizontal="center" vertical="center"/>
    </xf>
    <xf numFmtId="165" fontId="22" fillId="7" borderId="4" xfId="0" applyNumberFormat="1" applyFont="1" applyFill="1" applyBorder="1" applyAlignment="1">
      <alignment horizontal="center" vertical="center"/>
    </xf>
    <xf numFmtId="165" fontId="22" fillId="7" borderId="8" xfId="0" applyNumberFormat="1" applyFont="1" applyFill="1" applyBorder="1" applyAlignment="1">
      <alignment horizontal="center" vertical="center"/>
    </xf>
    <xf numFmtId="2" fontId="25" fillId="0" borderId="8" xfId="0" applyNumberFormat="1" applyFont="1" applyFill="1" applyBorder="1" applyAlignment="1">
      <alignment horizontal="center" vertical="center"/>
    </xf>
    <xf numFmtId="165" fontId="22" fillId="0" borderId="4" xfId="0" applyNumberFormat="1" applyFont="1" applyBorder="1" applyAlignment="1">
      <alignment horizontal="center" vertical="center"/>
    </xf>
    <xf numFmtId="165" fontId="22" fillId="0" borderId="8" xfId="0" applyNumberFormat="1" applyFont="1" applyBorder="1" applyAlignment="1">
      <alignment horizontal="center" vertical="center"/>
    </xf>
    <xf numFmtId="2" fontId="22" fillId="0" borderId="8" xfId="2" applyNumberFormat="1" applyFont="1" applyBorder="1" applyAlignment="1">
      <alignment horizontal="center" vertical="center"/>
    </xf>
    <xf numFmtId="39" fontId="25" fillId="0" borderId="4" xfId="2" applyNumberFormat="1" applyFont="1" applyFill="1" applyBorder="1" applyAlignment="1">
      <alignment horizontal="center" vertical="center"/>
    </xf>
    <xf numFmtId="169" fontId="22" fillId="0" borderId="4" xfId="2" applyNumberFormat="1" applyFont="1" applyFill="1" applyBorder="1" applyAlignment="1">
      <alignment horizontal="center" vertical="center"/>
    </xf>
    <xf numFmtId="165" fontId="22" fillId="0" borderId="0" xfId="0" applyNumberFormat="1" applyFont="1" applyFill="1" applyBorder="1" applyAlignment="1">
      <alignment horizontal="center" vertical="center"/>
    </xf>
    <xf numFmtId="0" fontId="36" fillId="0" borderId="0" xfId="0" applyFont="1" applyFill="1" applyBorder="1" applyAlignment="1">
      <alignment horizontal="center" vertical="center"/>
    </xf>
    <xf numFmtId="43" fontId="22" fillId="0" borderId="0" xfId="0" applyNumberFormat="1" applyFont="1" applyBorder="1" applyAlignment="1">
      <alignment horizontal="center" vertical="center"/>
    </xf>
    <xf numFmtId="165" fontId="22" fillId="0" borderId="0" xfId="0" applyNumberFormat="1" applyFont="1" applyBorder="1" applyAlignment="1">
      <alignment horizontal="center" vertical="center"/>
    </xf>
    <xf numFmtId="165" fontId="25" fillId="6" borderId="0" xfId="0" applyNumberFormat="1" applyFont="1" applyFill="1" applyBorder="1" applyAlignment="1">
      <alignment horizontal="center" vertical="center"/>
    </xf>
    <xf numFmtId="0" fontId="22" fillId="0" borderId="0" xfId="0" applyNumberFormat="1" applyFont="1" applyFill="1"/>
    <xf numFmtId="0" fontId="25" fillId="4" borderId="9" xfId="0" applyFont="1" applyFill="1" applyBorder="1" applyAlignment="1">
      <alignment horizontal="center" vertical="center"/>
    </xf>
    <xf numFmtId="0" fontId="25" fillId="4" borderId="7" xfId="0" applyFont="1" applyFill="1" applyBorder="1" applyAlignment="1">
      <alignment horizontal="left" vertical="center" wrapText="1"/>
    </xf>
    <xf numFmtId="0" fontId="25" fillId="4" borderId="16" xfId="0" applyFont="1" applyFill="1" applyBorder="1" applyAlignment="1">
      <alignment horizontal="center" vertical="center"/>
    </xf>
    <xf numFmtId="0" fontId="25" fillId="4" borderId="32" xfId="0" applyFont="1" applyFill="1" applyBorder="1" applyAlignment="1">
      <alignment horizontal="center" vertical="center"/>
    </xf>
    <xf numFmtId="0" fontId="22" fillId="0" borderId="31" xfId="0" applyNumberFormat="1" applyFont="1" applyFill="1" applyBorder="1" applyAlignment="1">
      <alignment horizontal="center"/>
    </xf>
    <xf numFmtId="0" fontId="32" fillId="0" borderId="16" xfId="0" applyFont="1" applyBorder="1" applyAlignment="1">
      <alignment horizontal="left"/>
    </xf>
    <xf numFmtId="0" fontId="32" fillId="0" borderId="16" xfId="0" applyFont="1" applyBorder="1" applyAlignment="1">
      <alignment horizontal="center"/>
    </xf>
    <xf numFmtId="2" fontId="22" fillId="0" borderId="16" xfId="0" applyNumberFormat="1" applyFont="1" applyFill="1" applyBorder="1" applyAlignment="1">
      <alignment horizontal="center"/>
    </xf>
    <xf numFmtId="2" fontId="22" fillId="0" borderId="32" xfId="0" applyNumberFormat="1" applyFont="1" applyFill="1" applyBorder="1" applyAlignment="1">
      <alignment horizontal="center"/>
    </xf>
    <xf numFmtId="0" fontId="22" fillId="0" borderId="5" xfId="0" applyNumberFormat="1" applyFont="1" applyFill="1" applyBorder="1" applyAlignment="1">
      <alignment horizontal="center"/>
    </xf>
    <xf numFmtId="0" fontId="32" fillId="0" borderId="12" xfId="0" applyFont="1" applyBorder="1" applyAlignment="1">
      <alignment horizontal="left"/>
    </xf>
    <xf numFmtId="0" fontId="32" fillId="0" borderId="12" xfId="0" applyFont="1" applyBorder="1" applyAlignment="1">
      <alignment horizontal="center"/>
    </xf>
    <xf numFmtId="2" fontId="22" fillId="0" borderId="8" xfId="0" applyNumberFormat="1" applyFont="1" applyFill="1" applyBorder="1" applyAlignment="1">
      <alignment horizontal="center"/>
    </xf>
    <xf numFmtId="0" fontId="32" fillId="0" borderId="4" xfId="0" applyFont="1" applyBorder="1" applyAlignment="1">
      <alignment horizontal="left"/>
    </xf>
    <xf numFmtId="0" fontId="32" fillId="0" borderId="4" xfId="0" applyFont="1" applyBorder="1" applyAlignment="1">
      <alignment horizontal="center"/>
    </xf>
    <xf numFmtId="0" fontId="37" fillId="0" borderId="4" xfId="0" applyFont="1" applyBorder="1" applyAlignment="1">
      <alignment horizontal="center"/>
    </xf>
    <xf numFmtId="0" fontId="25" fillId="4" borderId="5" xfId="0" applyNumberFormat="1" applyFont="1" applyFill="1" applyBorder="1" applyAlignment="1">
      <alignment horizontal="center"/>
    </xf>
    <xf numFmtId="0" fontId="25" fillId="4" borderId="4" xfId="0" applyFont="1" applyFill="1" applyBorder="1"/>
    <xf numFmtId="0" fontId="25" fillId="4" borderId="4" xfId="0" applyFont="1" applyFill="1" applyBorder="1" applyAlignment="1">
      <alignment horizontal="center"/>
    </xf>
    <xf numFmtId="2" fontId="22" fillId="4" borderId="4" xfId="0" applyNumberFormat="1" applyFont="1" applyFill="1" applyBorder="1" applyAlignment="1">
      <alignment horizontal="center"/>
    </xf>
    <xf numFmtId="0" fontId="22" fillId="0" borderId="4" xfId="0" applyFont="1" applyBorder="1"/>
    <xf numFmtId="0" fontId="22" fillId="0" borderId="5" xfId="0" applyFont="1" applyBorder="1" applyAlignment="1">
      <alignment horizontal="center"/>
    </xf>
    <xf numFmtId="2" fontId="25" fillId="4" borderId="4" xfId="0" applyNumberFormat="1" applyFont="1" applyFill="1" applyBorder="1" applyAlignment="1">
      <alignment horizontal="center"/>
    </xf>
    <xf numFmtId="2" fontId="25" fillId="4" borderId="8" xfId="0" applyNumberFormat="1" applyFont="1" applyFill="1" applyBorder="1" applyAlignment="1">
      <alignment horizontal="center"/>
    </xf>
    <xf numFmtId="0" fontId="22" fillId="0" borderId="4" xfId="0" applyFont="1" applyBorder="1" applyAlignment="1">
      <alignment horizontal="left" indent="1"/>
    </xf>
    <xf numFmtId="0" fontId="32" fillId="0" borderId="4" xfId="0" applyFont="1" applyBorder="1"/>
    <xf numFmtId="0" fontId="25" fillId="0" borderId="35" xfId="0" applyNumberFormat="1" applyFont="1" applyFill="1" applyBorder="1" applyAlignment="1">
      <alignment horizontal="center"/>
    </xf>
    <xf numFmtId="0" fontId="25" fillId="0" borderId="36" xfId="0" applyFont="1" applyFill="1" applyBorder="1"/>
    <xf numFmtId="0" fontId="25" fillId="0" borderId="36" xfId="0" applyFont="1" applyFill="1" applyBorder="1" applyAlignment="1">
      <alignment horizontal="center"/>
    </xf>
    <xf numFmtId="2" fontId="25" fillId="0" borderId="36" xfId="0" applyNumberFormat="1" applyFont="1" applyFill="1" applyBorder="1" applyAlignment="1">
      <alignment horizontal="center"/>
    </xf>
    <xf numFmtId="0" fontId="22" fillId="0" borderId="0" xfId="0" applyNumberFormat="1" applyFont="1" applyFill="1" applyAlignment="1">
      <alignment horizontal="center"/>
    </xf>
    <xf numFmtId="0" fontId="24" fillId="5" borderId="0" xfId="0" applyFont="1" applyFill="1" applyAlignment="1">
      <alignment horizontal="left" vertical="center" wrapText="1"/>
    </xf>
    <xf numFmtId="2" fontId="32" fillId="0" borderId="16" xfId="0" applyNumberFormat="1" applyFont="1" applyBorder="1" applyAlignment="1">
      <alignment horizontal="center"/>
    </xf>
    <xf numFmtId="10" fontId="32" fillId="0" borderId="4" xfId="0" applyNumberFormat="1" applyFont="1" applyBorder="1" applyAlignment="1">
      <alignment horizontal="center"/>
    </xf>
    <xf numFmtId="0" fontId="22" fillId="0" borderId="4" xfId="14" applyFont="1" applyBorder="1" applyAlignment="1">
      <alignment horizontal="center" vertical="center"/>
    </xf>
    <xf numFmtId="0" fontId="22" fillId="0" borderId="0" xfId="0" applyFont="1" applyFill="1" applyBorder="1" applyAlignment="1">
      <alignment horizontal="center" vertical="center" wrapText="1"/>
    </xf>
    <xf numFmtId="0" fontId="25" fillId="0" borderId="0" xfId="14" applyFont="1" applyAlignment="1">
      <alignment vertical="center" wrapText="1"/>
    </xf>
    <xf numFmtId="0" fontId="22" fillId="0" borderId="12" xfId="14" applyFont="1" applyBorder="1" applyAlignment="1">
      <alignment vertical="center"/>
    </xf>
    <xf numFmtId="1" fontId="22" fillId="0" borderId="4" xfId="0" applyNumberFormat="1" applyFont="1" applyFill="1" applyBorder="1" applyAlignment="1">
      <alignment horizontal="center" vertical="center"/>
    </xf>
    <xf numFmtId="1" fontId="25" fillId="0" borderId="6" xfId="0" applyNumberFormat="1" applyFont="1" applyFill="1" applyBorder="1" applyAlignment="1">
      <alignment horizontal="center" vertical="center"/>
    </xf>
    <xf numFmtId="2" fontId="22" fillId="0" borderId="0" xfId="12" applyNumberFormat="1" applyFont="1" applyAlignment="1">
      <alignment horizontal="center" vertical="center" wrapText="1"/>
    </xf>
    <xf numFmtId="2" fontId="22" fillId="0" borderId="17" xfId="0" applyNumberFormat="1" applyFont="1" applyBorder="1" applyAlignment="1">
      <alignment horizontal="center" vertical="center"/>
    </xf>
    <xf numFmtId="0" fontId="22" fillId="0" borderId="4" xfId="0" applyFont="1" applyFill="1" applyBorder="1" applyAlignment="1">
      <alignment horizontal="left" vertical="center"/>
    </xf>
    <xf numFmtId="10" fontId="22" fillId="0" borderId="4" xfId="20" applyNumberFormat="1" applyFont="1" applyFill="1" applyBorder="1" applyAlignment="1">
      <alignment horizontal="center"/>
    </xf>
    <xf numFmtId="10" fontId="22" fillId="0" borderId="8" xfId="20" applyNumberFormat="1" applyFont="1" applyFill="1" applyBorder="1" applyAlignment="1">
      <alignment horizontal="center"/>
    </xf>
    <xf numFmtId="0" fontId="38" fillId="0" borderId="4" xfId="0" applyNumberFormat="1" applyFont="1" applyFill="1" applyBorder="1" applyAlignment="1">
      <alignment horizontal="left" vertical="center" wrapText="1"/>
    </xf>
    <xf numFmtId="0" fontId="38" fillId="0" borderId="4" xfId="0" applyNumberFormat="1" applyFont="1" applyFill="1" applyBorder="1" applyAlignment="1">
      <alignment horizontal="center" vertical="center" wrapText="1"/>
    </xf>
    <xf numFmtId="0" fontId="39" fillId="12" borderId="4" xfId="0" applyNumberFormat="1" applyFont="1" applyFill="1" applyBorder="1" applyAlignment="1">
      <alignment horizontal="left" vertical="center" wrapText="1"/>
    </xf>
    <xf numFmtId="0" fontId="39" fillId="12" borderId="4" xfId="0" applyNumberFormat="1" applyFont="1" applyFill="1" applyBorder="1" applyAlignment="1">
      <alignment horizontal="center" vertical="center" wrapText="1"/>
    </xf>
    <xf numFmtId="1" fontId="39" fillId="12" borderId="4" xfId="0" applyNumberFormat="1" applyFont="1" applyFill="1" applyBorder="1" applyAlignment="1">
      <alignment horizontal="center" vertical="center" wrapText="1"/>
    </xf>
    <xf numFmtId="0" fontId="39" fillId="12" borderId="4" xfId="0" applyNumberFormat="1" applyFont="1" applyFill="1" applyBorder="1" applyAlignment="1">
      <alignment vertical="center" wrapText="1"/>
    </xf>
    <xf numFmtId="176" fontId="39" fillId="12" borderId="4" xfId="0" applyNumberFormat="1" applyFont="1" applyFill="1" applyBorder="1" applyAlignment="1">
      <alignment horizontal="center" vertical="center" wrapText="1"/>
    </xf>
    <xf numFmtId="0" fontId="22" fillId="8" borderId="0" xfId="0" applyFont="1" applyFill="1" applyAlignment="1">
      <alignment vertical="center"/>
    </xf>
    <xf numFmtId="0" fontId="22" fillId="5" borderId="0" xfId="0" applyFont="1" applyFill="1" applyAlignment="1">
      <alignment vertical="center"/>
    </xf>
    <xf numFmtId="0" fontId="22" fillId="5" borderId="0" xfId="0" applyFont="1" applyFill="1" applyBorder="1" applyAlignment="1">
      <alignment vertical="center"/>
    </xf>
    <xf numFmtId="0" fontId="22" fillId="5" borderId="0" xfId="0" applyFont="1" applyFill="1" applyBorder="1" applyAlignment="1">
      <alignment horizontal="center" vertical="center"/>
    </xf>
    <xf numFmtId="0" fontId="22" fillId="9" borderId="0" xfId="0" applyFont="1" applyFill="1" applyAlignment="1">
      <alignment vertical="center"/>
    </xf>
    <xf numFmtId="0" fontId="25" fillId="9" borderId="0" xfId="0" applyFont="1" applyFill="1" applyBorder="1" applyAlignment="1">
      <alignment vertical="center"/>
    </xf>
    <xf numFmtId="0" fontId="22" fillId="9" borderId="0" xfId="0" applyFont="1" applyFill="1" applyBorder="1" applyAlignment="1">
      <alignment horizontal="center" vertical="center"/>
    </xf>
    <xf numFmtId="0" fontId="22" fillId="9" borderId="4" xfId="0" applyFont="1" applyFill="1" applyBorder="1" applyAlignment="1">
      <alignment horizontal="center" vertical="center" wrapText="1"/>
    </xf>
    <xf numFmtId="0" fontId="22" fillId="8" borderId="0" xfId="0" applyFont="1" applyFill="1" applyAlignment="1">
      <alignment horizontal="center" vertical="center"/>
    </xf>
    <xf numFmtId="0" fontId="22" fillId="9" borderId="0" xfId="0" applyFont="1" applyFill="1" applyBorder="1" applyAlignment="1">
      <alignment vertical="center"/>
    </xf>
    <xf numFmtId="0" fontId="38" fillId="0" borderId="4" xfId="0" applyNumberFormat="1" applyFont="1" applyFill="1" applyBorder="1" applyAlignment="1">
      <alignment vertical="center" wrapText="1"/>
    </xf>
    <xf numFmtId="43" fontId="38" fillId="0" borderId="4" xfId="2" applyNumberFormat="1" applyFont="1" applyFill="1" applyBorder="1" applyAlignment="1">
      <alignment vertical="center" wrapText="1"/>
    </xf>
    <xf numFmtId="0" fontId="22" fillId="9" borderId="4" xfId="0" applyFont="1" applyFill="1" applyBorder="1" applyAlignment="1">
      <alignment vertical="center" wrapText="1"/>
    </xf>
    <xf numFmtId="0" fontId="22" fillId="0" borderId="0" xfId="0" applyFont="1" applyFill="1" applyAlignment="1">
      <alignment horizontal="center" vertical="center"/>
    </xf>
    <xf numFmtId="2" fontId="38" fillId="0" borderId="4" xfId="0" applyNumberFormat="1" applyFont="1" applyFill="1" applyBorder="1" applyAlignment="1">
      <alignment horizontal="center" vertical="center" wrapText="1"/>
    </xf>
    <xf numFmtId="1" fontId="40" fillId="0" borderId="4" xfId="0" applyNumberFormat="1" applyFont="1" applyFill="1" applyBorder="1" applyAlignment="1">
      <alignment horizontal="center" vertical="center" wrapText="1"/>
    </xf>
    <xf numFmtId="0" fontId="33" fillId="9" borderId="36" xfId="0" applyFont="1" applyFill="1" applyBorder="1" applyAlignment="1">
      <alignment vertical="center" wrapText="1"/>
    </xf>
    <xf numFmtId="0" fontId="22" fillId="0" borderId="0" xfId="0" applyFont="1" applyFill="1" applyAlignment="1">
      <alignment horizontal="left" vertical="center"/>
    </xf>
    <xf numFmtId="0" fontId="22" fillId="0" borderId="0" xfId="0" applyFont="1" applyFill="1" applyAlignment="1">
      <alignment horizontal="center" vertical="center" wrapText="1"/>
    </xf>
    <xf numFmtId="0" fontId="25" fillId="0" borderId="0" xfId="0" applyFont="1" applyFill="1" applyBorder="1" applyAlignment="1">
      <alignment horizontal="center" vertical="center" wrapText="1"/>
    </xf>
    <xf numFmtId="0" fontId="25" fillId="6" borderId="4" xfId="0" applyFont="1" applyFill="1" applyBorder="1" applyAlignment="1">
      <alignment horizontal="center" vertical="center"/>
    </xf>
    <xf numFmtId="0" fontId="25" fillId="6" borderId="5" xfId="0" applyFont="1" applyFill="1" applyBorder="1" applyAlignment="1">
      <alignment horizontal="center" vertical="center"/>
    </xf>
    <xf numFmtId="0" fontId="25" fillId="6" borderId="7" xfId="0" applyFont="1" applyFill="1" applyBorder="1" applyAlignment="1">
      <alignment horizontal="left" vertical="center"/>
    </xf>
    <xf numFmtId="0" fontId="25" fillId="6" borderId="4" xfId="0" applyFont="1" applyFill="1" applyBorder="1" applyAlignment="1">
      <alignment horizontal="left" vertical="center"/>
    </xf>
    <xf numFmtId="0" fontId="22" fillId="0" borderId="0" xfId="0" applyFont="1" applyFill="1" applyBorder="1" applyAlignment="1">
      <alignment horizontal="center" vertical="center" wrapText="1"/>
    </xf>
    <xf numFmtId="0" fontId="22" fillId="0" borderId="0" xfId="0" applyFont="1" applyAlignment="1">
      <alignment vertical="center"/>
    </xf>
    <xf numFmtId="0" fontId="25" fillId="0" borderId="0" xfId="0" applyFont="1" applyFill="1" applyBorder="1" applyAlignment="1">
      <alignment horizontal="center" vertical="center"/>
    </xf>
    <xf numFmtId="0" fontId="22" fillId="0" borderId="0" xfId="0" applyFont="1" applyFill="1" applyBorder="1" applyAlignment="1">
      <alignment horizontal="centerContinuous" vertical="center"/>
    </xf>
    <xf numFmtId="0" fontId="22" fillId="6" borderId="9" xfId="0" applyFont="1" applyFill="1" applyBorder="1" applyAlignment="1">
      <alignment horizontal="center" vertical="center"/>
    </xf>
    <xf numFmtId="0" fontId="25" fillId="6" borderId="28" xfId="0" applyFont="1" applyFill="1" applyBorder="1" applyAlignment="1">
      <alignment horizontal="centerContinuous" vertical="center"/>
    </xf>
    <xf numFmtId="0" fontId="22" fillId="0" borderId="8" xfId="0" applyFont="1" applyFill="1" applyBorder="1" applyAlignment="1">
      <alignment horizontal="left" vertical="center"/>
    </xf>
    <xf numFmtId="0" fontId="22" fillId="0" borderId="8" xfId="0" applyFont="1" applyFill="1" applyBorder="1" applyAlignment="1">
      <alignment vertical="center"/>
    </xf>
    <xf numFmtId="0" fontId="22" fillId="0" borderId="8" xfId="0" applyFont="1" applyFill="1" applyBorder="1" applyAlignment="1">
      <alignment vertical="center" wrapText="1"/>
    </xf>
    <xf numFmtId="0" fontId="25" fillId="6" borderId="8" xfId="0" applyFont="1" applyFill="1" applyBorder="1" applyAlignment="1">
      <alignment vertical="center"/>
    </xf>
    <xf numFmtId="0" fontId="22" fillId="0" borderId="14" xfId="0" applyFont="1" applyFill="1" applyBorder="1" applyAlignment="1">
      <alignment vertical="center"/>
    </xf>
    <xf numFmtId="0" fontId="31" fillId="9" borderId="0" xfId="0" applyFont="1" applyFill="1" applyAlignment="1">
      <alignment horizontal="left" vertical="center"/>
    </xf>
    <xf numFmtId="0" fontId="22" fillId="9" borderId="0" xfId="0" applyFont="1" applyFill="1" applyAlignment="1">
      <alignment horizontal="center" vertical="center"/>
    </xf>
    <xf numFmtId="0" fontId="22" fillId="9" borderId="0" xfId="0" applyFont="1" applyFill="1" applyAlignment="1">
      <alignment vertical="center" wrapText="1"/>
    </xf>
    <xf numFmtId="0" fontId="25" fillId="9" borderId="0" xfId="0" applyFont="1" applyFill="1" applyAlignment="1">
      <alignment horizontal="center" vertical="center"/>
    </xf>
    <xf numFmtId="0" fontId="25" fillId="0" borderId="0" xfId="0" applyNumberFormat="1" applyFont="1" applyFill="1" applyBorder="1" applyAlignment="1">
      <alignment horizontal="center"/>
    </xf>
    <xf numFmtId="0" fontId="25" fillId="0" borderId="0" xfId="0" applyFont="1" applyFill="1" applyBorder="1"/>
    <xf numFmtId="2" fontId="25" fillId="0" borderId="0" xfId="0" applyNumberFormat="1" applyFont="1" applyFill="1" applyBorder="1" applyAlignment="1">
      <alignment horizontal="center"/>
    </xf>
    <xf numFmtId="0" fontId="25" fillId="0" borderId="37" xfId="0" applyNumberFormat="1" applyFont="1" applyFill="1" applyBorder="1" applyAlignment="1">
      <alignment horizontal="center"/>
    </xf>
    <xf numFmtId="0" fontId="22" fillId="6" borderId="4" xfId="0" applyFont="1" applyFill="1" applyBorder="1" applyAlignment="1">
      <alignment vertical="center" wrapText="1"/>
    </xf>
    <xf numFmtId="0" fontId="22" fillId="6" borderId="8" xfId="0" applyFont="1" applyFill="1" applyBorder="1" applyAlignment="1">
      <alignment vertical="center" wrapText="1"/>
    </xf>
    <xf numFmtId="0" fontId="22" fillId="0" borderId="5" xfId="0" applyFont="1" applyFill="1" applyBorder="1" applyAlignment="1">
      <alignment vertical="center"/>
    </xf>
    <xf numFmtId="0" fontId="22" fillId="0" borderId="10" xfId="0" applyFont="1" applyFill="1" applyBorder="1" applyAlignment="1">
      <alignment vertical="center"/>
    </xf>
    <xf numFmtId="165" fontId="22" fillId="0" borderId="8" xfId="2" applyFont="1" applyBorder="1" applyAlignment="1">
      <alignment horizontal="center" vertical="center"/>
    </xf>
    <xf numFmtId="0" fontId="41" fillId="0" borderId="0" xfId="0" applyFont="1" applyFill="1" applyBorder="1" applyAlignment="1">
      <alignment horizontal="left" vertical="center"/>
    </xf>
    <xf numFmtId="0" fontId="41" fillId="0" borderId="0" xfId="0" applyFont="1" applyFill="1" applyBorder="1" applyAlignment="1">
      <alignment vertical="center"/>
    </xf>
    <xf numFmtId="0" fontId="41" fillId="0" borderId="0" xfId="0" applyFont="1" applyFill="1" applyBorder="1" applyAlignment="1">
      <alignment horizontal="center" vertical="center"/>
    </xf>
    <xf numFmtId="165" fontId="41" fillId="0" borderId="0" xfId="0" applyNumberFormat="1" applyFont="1" applyFill="1" applyBorder="1" applyAlignment="1">
      <alignment horizontal="center" vertical="center"/>
    </xf>
    <xf numFmtId="165" fontId="22" fillId="0" borderId="4" xfId="2" applyFont="1" applyFill="1" applyBorder="1" applyAlignment="1">
      <alignment horizontal="center"/>
    </xf>
    <xf numFmtId="0" fontId="22" fillId="0" borderId="11" xfId="0" applyNumberFormat="1" applyFont="1" applyFill="1" applyBorder="1" applyAlignment="1">
      <alignment horizontal="center"/>
    </xf>
    <xf numFmtId="0" fontId="22" fillId="0" borderId="12" xfId="0" applyFont="1" applyBorder="1"/>
    <xf numFmtId="0" fontId="22" fillId="0" borderId="12" xfId="0" applyFont="1" applyBorder="1" applyAlignment="1">
      <alignment horizontal="center"/>
    </xf>
    <xf numFmtId="2" fontId="22" fillId="0" borderId="12" xfId="0" applyNumberFormat="1" applyFont="1" applyFill="1" applyBorder="1" applyAlignment="1">
      <alignment horizontal="center"/>
    </xf>
    <xf numFmtId="0" fontId="22" fillId="0" borderId="4" xfId="0" applyFont="1" applyBorder="1" applyAlignment="1">
      <alignment wrapText="1"/>
    </xf>
    <xf numFmtId="49" fontId="25" fillId="6" borderId="5" xfId="0" applyNumberFormat="1" applyFont="1" applyFill="1" applyBorder="1" applyAlignment="1">
      <alignment horizontal="center" vertical="center"/>
    </xf>
    <xf numFmtId="2" fontId="22" fillId="0" borderId="38" xfId="0" applyNumberFormat="1" applyFont="1" applyBorder="1" applyAlignment="1">
      <alignment horizontal="center" vertical="center" wrapText="1"/>
    </xf>
    <xf numFmtId="2" fontId="22" fillId="0" borderId="39" xfId="0" applyNumberFormat="1" applyFont="1" applyBorder="1" applyAlignment="1">
      <alignment horizontal="center" vertical="center" wrapText="1"/>
    </xf>
    <xf numFmtId="2" fontId="25" fillId="6" borderId="10" xfId="0" applyNumberFormat="1" applyFont="1" applyFill="1" applyBorder="1" applyAlignment="1">
      <alignment horizontal="center" vertical="center" wrapText="1"/>
    </xf>
    <xf numFmtId="2" fontId="25" fillId="0" borderId="17" xfId="20" applyNumberFormat="1" applyFont="1" applyBorder="1" applyAlignment="1">
      <alignment horizontal="center" vertical="center"/>
    </xf>
    <xf numFmtId="10" fontId="25" fillId="0" borderId="4" xfId="20" applyNumberFormat="1" applyFont="1" applyBorder="1" applyAlignment="1" applyProtection="1">
      <alignment horizontal="center" vertical="center" wrapText="1"/>
    </xf>
    <xf numFmtId="0" fontId="22" fillId="0" borderId="6" xfId="0" applyFont="1" applyFill="1" applyBorder="1" applyAlignment="1">
      <alignment horizontal="center" vertical="center" wrapText="1"/>
    </xf>
    <xf numFmtId="10" fontId="22" fillId="0" borderId="0" xfId="12" applyNumberFormat="1" applyFont="1" applyAlignment="1">
      <alignment horizontal="center" vertical="center"/>
    </xf>
    <xf numFmtId="10" fontId="25" fillId="0" borderId="0" xfId="14" applyNumberFormat="1" applyFont="1" applyAlignment="1">
      <alignment vertical="center" wrapText="1"/>
    </xf>
    <xf numFmtId="10" fontId="25" fillId="13" borderId="0" xfId="20" applyNumberFormat="1" applyFont="1" applyFill="1" applyAlignment="1">
      <alignment horizontal="center" vertical="center" wrapText="1"/>
    </xf>
    <xf numFmtId="2" fontId="22" fillId="0" borderId="4" xfId="14" applyNumberFormat="1" applyFont="1" applyFill="1" applyBorder="1" applyAlignment="1">
      <alignment horizontal="center" vertical="center" wrapText="1"/>
    </xf>
    <xf numFmtId="0" fontId="25" fillId="6" borderId="7" xfId="0" applyFont="1" applyFill="1" applyBorder="1" applyAlignment="1">
      <alignment horizontal="center" vertical="center" wrapText="1"/>
    </xf>
    <xf numFmtId="0" fontId="25" fillId="6" borderId="4" xfId="0" applyFont="1" applyFill="1" applyBorder="1" applyAlignment="1">
      <alignment horizontal="left" vertical="center"/>
    </xf>
    <xf numFmtId="0" fontId="25" fillId="6" borderId="9" xfId="0" applyFont="1" applyFill="1" applyBorder="1" applyAlignment="1">
      <alignment horizontal="center" vertical="center" wrapText="1"/>
    </xf>
    <xf numFmtId="0" fontId="25" fillId="6" borderId="7" xfId="0" applyFont="1" applyFill="1" applyBorder="1" applyAlignment="1">
      <alignment horizontal="center" vertical="center" wrapText="1"/>
    </xf>
    <xf numFmtId="0" fontId="24" fillId="5" borderId="0" xfId="0" applyFont="1" applyFill="1" applyAlignment="1">
      <alignment horizontal="left" vertical="center"/>
    </xf>
    <xf numFmtId="0" fontId="24" fillId="5" borderId="0" xfId="0" applyFont="1" applyFill="1" applyAlignment="1">
      <alignment horizontal="center" vertical="center"/>
    </xf>
    <xf numFmtId="0" fontId="25" fillId="6" borderId="6" xfId="0" applyFont="1" applyFill="1" applyBorder="1" applyAlignment="1">
      <alignment horizontal="center" vertical="center" wrapText="1"/>
    </xf>
    <xf numFmtId="0" fontId="25" fillId="6" borderId="28" xfId="0" applyFont="1" applyFill="1" applyBorder="1" applyAlignment="1">
      <alignment horizontal="center" vertical="center" wrapText="1"/>
    </xf>
    <xf numFmtId="0" fontId="22" fillId="0" borderId="4" xfId="0" applyFont="1" applyBorder="1" applyAlignment="1">
      <alignment horizontal="center"/>
    </xf>
    <xf numFmtId="0" fontId="25" fillId="6" borderId="4" xfId="0" applyFont="1" applyFill="1" applyBorder="1" applyAlignment="1">
      <alignment horizontal="left" vertical="center"/>
    </xf>
    <xf numFmtId="0" fontId="24" fillId="5" borderId="0" xfId="0" applyFont="1" applyFill="1" applyAlignment="1">
      <alignment horizontal="right" vertical="center"/>
    </xf>
    <xf numFmtId="0" fontId="25" fillId="6" borderId="7" xfId="0" applyFont="1" applyFill="1" applyBorder="1" applyAlignment="1">
      <alignment horizontal="left" vertical="center" wrapText="1"/>
    </xf>
    <xf numFmtId="49" fontId="25" fillId="6" borderId="4" xfId="0" applyNumberFormat="1" applyFont="1" applyFill="1" applyBorder="1" applyAlignment="1">
      <alignment horizontal="center" vertical="center"/>
    </xf>
    <xf numFmtId="49" fontId="25" fillId="6" borderId="17" xfId="0" applyNumberFormat="1" applyFont="1" applyFill="1" applyBorder="1" applyAlignment="1">
      <alignment horizontal="center" vertical="center"/>
    </xf>
    <xf numFmtId="0" fontId="24" fillId="5" borderId="0" xfId="0" applyFont="1" applyFill="1" applyAlignment="1">
      <alignment horizontal="center"/>
    </xf>
    <xf numFmtId="0" fontId="22" fillId="0" borderId="0" xfId="0" applyFont="1" applyAlignment="1">
      <alignment vertical="center"/>
    </xf>
    <xf numFmtId="0" fontId="25" fillId="0" borderId="0" xfId="0" applyFont="1" applyFill="1" applyBorder="1" applyAlignment="1">
      <alignment vertical="center"/>
    </xf>
    <xf numFmtId="0" fontId="22" fillId="0" borderId="12" xfId="0" applyFont="1" applyBorder="1" applyAlignment="1">
      <alignment vertical="center"/>
    </xf>
    <xf numFmtId="0" fontId="32" fillId="0" borderId="4" xfId="0" applyFont="1" applyBorder="1" applyAlignment="1">
      <alignment horizontal="left" vertical="center"/>
    </xf>
    <xf numFmtId="0" fontId="22" fillId="0" borderId="0" xfId="0" applyFont="1" applyAlignment="1">
      <alignment vertical="center"/>
    </xf>
    <xf numFmtId="0" fontId="25" fillId="6" borderId="7"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4" fillId="5" borderId="0" xfId="0" applyFont="1" applyFill="1" applyAlignment="1">
      <alignment horizontal="left" vertical="center" wrapText="1"/>
    </xf>
    <xf numFmtId="0" fontId="22" fillId="0" borderId="0" xfId="0" applyFont="1" applyAlignment="1">
      <alignment horizontal="center" vertical="center" wrapText="1"/>
    </xf>
    <xf numFmtId="0" fontId="24" fillId="5" borderId="0" xfId="0" applyFont="1" applyFill="1" applyAlignment="1">
      <alignment horizontal="left" vertical="center"/>
    </xf>
    <xf numFmtId="0" fontId="24" fillId="5" borderId="0" xfId="0" applyFont="1" applyFill="1" applyAlignment="1">
      <alignment horizontal="left"/>
    </xf>
    <xf numFmtId="0" fontId="24" fillId="5" borderId="0" xfId="0" applyFont="1" applyFill="1" applyAlignment="1">
      <alignment horizontal="center"/>
    </xf>
    <xf numFmtId="0" fontId="25" fillId="4" borderId="40" xfId="0" applyFont="1" applyFill="1" applyBorder="1"/>
    <xf numFmtId="177" fontId="25" fillId="4" borderId="4" xfId="0" applyNumberFormat="1" applyFont="1" applyFill="1" applyBorder="1" applyAlignment="1">
      <alignment horizontal="center"/>
    </xf>
    <xf numFmtId="0" fontId="25" fillId="4" borderId="17" xfId="0" applyFont="1" applyFill="1" applyBorder="1" applyAlignment="1">
      <alignment horizontal="center"/>
    </xf>
    <xf numFmtId="0" fontId="22" fillId="9" borderId="0" xfId="0" applyFont="1" applyFill="1" applyAlignment="1">
      <alignment vertical="center" wrapText="1"/>
    </xf>
    <xf numFmtId="170" fontId="25" fillId="6" borderId="11" xfId="0" applyNumberFormat="1" applyFont="1" applyFill="1" applyBorder="1" applyAlignment="1">
      <alignment vertical="center"/>
    </xf>
    <xf numFmtId="0" fontId="25" fillId="6" borderId="12" xfId="0" applyFont="1" applyFill="1" applyBorder="1" applyAlignment="1">
      <alignment horizontal="left" vertical="center" wrapText="1"/>
    </xf>
    <xf numFmtId="2" fontId="25" fillId="6" borderId="12" xfId="0" applyNumberFormat="1" applyFont="1" applyFill="1" applyBorder="1" applyAlignment="1">
      <alignment horizontal="center" vertical="center" wrapText="1"/>
    </xf>
    <xf numFmtId="2" fontId="25" fillId="6" borderId="29" xfId="0" applyNumberFormat="1" applyFont="1" applyFill="1" applyBorder="1" applyAlignment="1">
      <alignment horizontal="center" vertical="center" wrapText="1"/>
    </xf>
    <xf numFmtId="170" fontId="32" fillId="0" borderId="36" xfId="0" applyNumberFormat="1" applyFont="1" applyBorder="1" applyAlignment="1" applyProtection="1">
      <alignment horizontal="right" vertical="center"/>
      <protection locked="0"/>
    </xf>
    <xf numFmtId="170" fontId="22" fillId="0" borderId="36" xfId="0" applyNumberFormat="1" applyFont="1" applyBorder="1" applyAlignment="1">
      <alignment horizontal="left" vertical="center" wrapText="1"/>
    </xf>
    <xf numFmtId="170" fontId="22" fillId="0" borderId="36" xfId="0" applyNumberFormat="1" applyFont="1" applyBorder="1" applyAlignment="1">
      <alignment horizontal="center" vertical="center" wrapText="1"/>
    </xf>
    <xf numFmtId="2" fontId="22" fillId="0" borderId="36" xfId="0" applyNumberFormat="1" applyFont="1" applyBorder="1" applyAlignment="1">
      <alignment horizontal="center" vertical="center"/>
    </xf>
    <xf numFmtId="175" fontId="22" fillId="0" borderId="4" xfId="0" applyNumberFormat="1" applyFont="1" applyFill="1" applyBorder="1" applyAlignment="1">
      <alignment horizontal="center" vertical="center" wrapText="1"/>
    </xf>
    <xf numFmtId="0" fontId="22" fillId="9" borderId="0" xfId="0" applyFont="1" applyFill="1" applyAlignment="1">
      <alignment vertical="center" wrapText="1"/>
    </xf>
    <xf numFmtId="0" fontId="25" fillId="4" borderId="0" xfId="0" applyFont="1" applyFill="1" applyBorder="1" applyAlignment="1">
      <alignment horizontal="center" vertical="center" wrapText="1"/>
    </xf>
    <xf numFmtId="0" fontId="24" fillId="5" borderId="0" xfId="0" applyFont="1" applyFill="1" applyAlignment="1">
      <alignment horizontal="center" vertical="center" wrapText="1"/>
    </xf>
    <xf numFmtId="0" fontId="22" fillId="0" borderId="0" xfId="0" applyFont="1" applyAlignment="1">
      <alignment horizontal="center" vertical="center" wrapText="1"/>
    </xf>
    <xf numFmtId="0" fontId="24" fillId="5" borderId="0" xfId="12" applyFont="1" applyFill="1" applyAlignment="1">
      <alignment horizontal="left" vertical="center" wrapText="1"/>
    </xf>
    <xf numFmtId="0" fontId="42" fillId="0" borderId="0" xfId="0" applyFont="1" applyAlignment="1">
      <alignment horizontal="center" vertical="center" wrapText="1"/>
    </xf>
    <xf numFmtId="0" fontId="22" fillId="0" borderId="27" xfId="0" applyFont="1" applyBorder="1" applyAlignment="1">
      <alignment vertical="center" wrapText="1"/>
    </xf>
    <xf numFmtId="165" fontId="24" fillId="5" borderId="0" xfId="0" applyNumberFormat="1" applyFont="1" applyFill="1" applyBorder="1" applyAlignment="1">
      <alignment vertical="center"/>
    </xf>
    <xf numFmtId="165" fontId="22" fillId="0" borderId="27" xfId="0" applyNumberFormat="1" applyFont="1" applyBorder="1" applyAlignment="1">
      <alignment vertical="center"/>
    </xf>
    <xf numFmtId="0" fontId="22" fillId="0" borderId="27" xfId="13" applyFont="1" applyFill="1" applyBorder="1" applyAlignment="1"/>
    <xf numFmtId="0" fontId="22" fillId="0" borderId="27" xfId="14" applyFont="1" applyFill="1" applyBorder="1" applyAlignment="1">
      <alignment vertical="center"/>
    </xf>
    <xf numFmtId="2" fontId="22" fillId="0" borderId="4" xfId="2" applyNumberFormat="1" applyFont="1" applyFill="1" applyBorder="1" applyAlignment="1">
      <alignment horizontal="center" vertical="center"/>
    </xf>
    <xf numFmtId="177" fontId="25" fillId="4" borderId="17" xfId="0" applyNumberFormat="1" applyFont="1" applyFill="1" applyBorder="1" applyAlignment="1">
      <alignment horizontal="center"/>
    </xf>
    <xf numFmtId="177" fontId="25" fillId="4" borderId="16" xfId="0" applyNumberFormat="1" applyFont="1" applyFill="1" applyBorder="1" applyAlignment="1">
      <alignment horizontal="center"/>
    </xf>
    <xf numFmtId="2" fontId="25" fillId="4" borderId="41" xfId="0" applyNumberFormat="1" applyFont="1" applyFill="1" applyBorder="1" applyAlignment="1">
      <alignment horizontal="center"/>
    </xf>
    <xf numFmtId="0" fontId="24" fillId="10" borderId="4" xfId="0" applyFont="1" applyFill="1" applyBorder="1" applyAlignment="1">
      <alignment vertical="center" wrapText="1"/>
    </xf>
    <xf numFmtId="0" fontId="22" fillId="0" borderId="5" xfId="0" applyFont="1" applyBorder="1" applyAlignment="1">
      <alignment vertical="center" wrapText="1"/>
    </xf>
    <xf numFmtId="0" fontId="22" fillId="0" borderId="8" xfId="0" applyFont="1" applyBorder="1" applyAlignment="1">
      <alignment vertical="center" wrapText="1"/>
    </xf>
    <xf numFmtId="0" fontId="25" fillId="6" borderId="4" xfId="0" applyFont="1" applyFill="1" applyBorder="1" applyAlignment="1">
      <alignment horizontal="center" vertical="center" wrapText="1"/>
    </xf>
    <xf numFmtId="0" fontId="22" fillId="0" borderId="0" xfId="14" applyFont="1" applyAlignment="1">
      <alignment horizontal="left" vertical="center" wrapText="1"/>
    </xf>
    <xf numFmtId="0" fontId="24" fillId="5" borderId="0" xfId="14" applyFont="1" applyFill="1" applyAlignment="1">
      <alignment horizontal="center" vertical="center"/>
    </xf>
    <xf numFmtId="0" fontId="25" fillId="4" borderId="4" xfId="14" applyFont="1" applyFill="1" applyBorder="1" applyAlignment="1">
      <alignment horizontal="left" vertical="center" wrapText="1"/>
    </xf>
    <xf numFmtId="0" fontId="22" fillId="0" borderId="0" xfId="14" applyFont="1" applyAlignment="1">
      <alignment horizontal="center" vertical="center" wrapText="1"/>
    </xf>
    <xf numFmtId="0" fontId="25" fillId="4" borderId="4" xfId="14" applyFont="1" applyFill="1" applyBorder="1" applyAlignment="1">
      <alignment horizontal="center" vertical="center"/>
    </xf>
    <xf numFmtId="0" fontId="25" fillId="4" borderId="6" xfId="14" applyFont="1" applyFill="1" applyBorder="1" applyAlignment="1">
      <alignment horizontal="left" vertical="center" wrapText="1"/>
    </xf>
    <xf numFmtId="0" fontId="22" fillId="13" borderId="0" xfId="0" applyFont="1" applyFill="1" applyAlignment="1">
      <alignment vertical="center"/>
    </xf>
    <xf numFmtId="0" fontId="25" fillId="4" borderId="37" xfId="0" applyNumberFormat="1" applyFont="1" applyFill="1" applyBorder="1" applyAlignment="1">
      <alignment horizontal="center" vertical="center"/>
    </xf>
    <xf numFmtId="0" fontId="22" fillId="0" borderId="11" xfId="13" applyFont="1" applyFill="1" applyBorder="1" applyAlignment="1">
      <alignment horizontal="center" vertical="center"/>
    </xf>
    <xf numFmtId="2" fontId="25" fillId="13" borderId="4" xfId="14" applyNumberFormat="1" applyFont="1" applyFill="1" applyBorder="1" applyAlignment="1">
      <alignment horizontal="center" vertical="center"/>
    </xf>
    <xf numFmtId="2" fontId="22" fillId="13" borderId="4" xfId="14" applyNumberFormat="1" applyFont="1" applyFill="1" applyBorder="1" applyAlignment="1">
      <alignment horizontal="center" vertical="center"/>
    </xf>
    <xf numFmtId="2" fontId="22" fillId="13" borderId="17" xfId="14" applyNumberFormat="1" applyFont="1" applyFill="1" applyBorder="1" applyAlignment="1">
      <alignment horizontal="center" vertical="center"/>
    </xf>
    <xf numFmtId="0" fontId="25" fillId="13" borderId="4" xfId="14" applyFont="1" applyFill="1" applyBorder="1" applyAlignment="1">
      <alignment vertical="center"/>
    </xf>
    <xf numFmtId="0" fontId="25" fillId="13" borderId="4" xfId="14" applyFont="1" applyFill="1" applyBorder="1" applyAlignment="1">
      <alignment horizontal="center" vertical="center"/>
    </xf>
    <xf numFmtId="2" fontId="22" fillId="0" borderId="0" xfId="13" applyNumberFormat="1" applyFont="1" applyAlignment="1">
      <alignment vertical="center"/>
    </xf>
    <xf numFmtId="0" fontId="22" fillId="0" borderId="17" xfId="0" applyFont="1" applyBorder="1" applyAlignment="1">
      <alignment horizontal="center" vertical="center" wrapText="1"/>
    </xf>
    <xf numFmtId="2" fontId="25" fillId="0" borderId="0" xfId="0" applyNumberFormat="1" applyFont="1" applyBorder="1" applyAlignment="1">
      <alignment horizontal="center" vertical="center" wrapText="1"/>
    </xf>
    <xf numFmtId="0" fontId="25" fillId="4" borderId="36" xfId="0" applyFont="1" applyFill="1" applyBorder="1" applyAlignment="1">
      <alignment horizontal="center"/>
    </xf>
    <xf numFmtId="177" fontId="25" fillId="4" borderId="36" xfId="0" applyNumberFormat="1" applyFont="1" applyFill="1" applyBorder="1" applyAlignment="1">
      <alignment horizontal="center"/>
    </xf>
    <xf numFmtId="0" fontId="25" fillId="4" borderId="42" xfId="0" applyFont="1" applyFill="1" applyBorder="1" applyAlignment="1">
      <alignment horizontal="center"/>
    </xf>
    <xf numFmtId="0" fontId="24" fillId="5" borderId="0" xfId="13" applyFont="1" applyFill="1" applyAlignment="1">
      <alignment horizontal="right"/>
    </xf>
    <xf numFmtId="0" fontId="22" fillId="0" borderId="27" xfId="13" applyFont="1" applyFill="1" applyBorder="1" applyAlignment="1">
      <alignment horizontal="right"/>
    </xf>
    <xf numFmtId="0" fontId="24" fillId="5" borderId="0" xfId="14" applyFont="1" applyFill="1" applyAlignment="1">
      <alignment horizontal="right" vertical="center"/>
    </xf>
    <xf numFmtId="0" fontId="22" fillId="0" borderId="0" xfId="14" applyFont="1" applyFill="1" applyAlignment="1">
      <alignment horizontal="right" vertical="center"/>
    </xf>
    <xf numFmtId="0" fontId="24" fillId="5" borderId="0" xfId="0" applyFont="1" applyFill="1" applyAlignment="1"/>
    <xf numFmtId="2" fontId="25" fillId="4" borderId="44" xfId="0" applyNumberFormat="1" applyFont="1" applyFill="1" applyBorder="1" applyAlignment="1">
      <alignment horizontal="center" vertical="center" wrapText="1"/>
    </xf>
    <xf numFmtId="0" fontId="25" fillId="0" borderId="38" xfId="0" applyFont="1" applyBorder="1" applyAlignment="1">
      <alignment horizontal="center" vertical="center" wrapText="1"/>
    </xf>
    <xf numFmtId="0" fontId="22" fillId="0" borderId="38" xfId="0" applyFont="1" applyFill="1" applyBorder="1" applyAlignment="1">
      <alignment horizontal="left" vertical="center" wrapText="1"/>
    </xf>
    <xf numFmtId="0" fontId="22" fillId="0" borderId="45" xfId="0" applyFont="1" applyFill="1" applyBorder="1" applyAlignment="1">
      <alignment horizontal="left" vertical="center" wrapText="1"/>
    </xf>
    <xf numFmtId="0" fontId="25" fillId="0" borderId="5" xfId="0" applyFont="1" applyBorder="1" applyAlignment="1">
      <alignment horizontal="center" vertical="center" textRotation="90" wrapText="1"/>
    </xf>
    <xf numFmtId="0" fontId="24" fillId="10" borderId="8" xfId="0" applyFont="1" applyFill="1" applyBorder="1" applyAlignment="1">
      <alignment vertical="center" wrapText="1"/>
    </xf>
    <xf numFmtId="0" fontId="22" fillId="0" borderId="0" xfId="12" applyFont="1" applyFill="1" applyBorder="1" applyAlignment="1">
      <alignment horizontal="center" vertical="center"/>
    </xf>
    <xf numFmtId="0" fontId="22" fillId="0" borderId="0" xfId="14" applyFont="1" applyFill="1" applyBorder="1" applyAlignment="1">
      <alignment horizontal="right" vertical="center"/>
    </xf>
    <xf numFmtId="0" fontId="24" fillId="5" borderId="0" xfId="0" applyFont="1" applyFill="1" applyAlignment="1"/>
    <xf numFmtId="0" fontId="22" fillId="0" borderId="0" xfId="0" applyFont="1" applyBorder="1" applyAlignment="1">
      <alignment horizontal="left" vertical="center" wrapText="1"/>
    </xf>
    <xf numFmtId="0" fontId="22" fillId="0" borderId="27" xfId="0" applyFont="1" applyBorder="1" applyAlignment="1"/>
    <xf numFmtId="0" fontId="25" fillId="6" borderId="17" xfId="0" applyFont="1" applyFill="1" applyBorder="1" applyAlignment="1">
      <alignment vertical="center"/>
    </xf>
    <xf numFmtId="0" fontId="25" fillId="6" borderId="46" xfId="0" applyFont="1" applyFill="1" applyBorder="1" applyAlignment="1">
      <alignment vertical="center"/>
    </xf>
    <xf numFmtId="0" fontId="25" fillId="6" borderId="47" xfId="0" applyFont="1" applyFill="1" applyBorder="1" applyAlignment="1">
      <alignment horizontal="center" vertical="center"/>
    </xf>
    <xf numFmtId="0" fontId="22" fillId="0" borderId="0" xfId="12" applyFont="1" applyAlignment="1">
      <alignment horizontal="left" vertical="center"/>
    </xf>
    <xf numFmtId="0" fontId="22" fillId="11" borderId="4" xfId="0" applyFont="1" applyFill="1" applyBorder="1" applyAlignment="1">
      <alignment horizontal="center" vertical="center" wrapText="1"/>
    </xf>
    <xf numFmtId="2" fontId="22" fillId="11" borderId="17" xfId="0" applyNumberFormat="1" applyFont="1" applyFill="1" applyBorder="1" applyAlignment="1">
      <alignment horizontal="center" vertical="center" wrapText="1"/>
    </xf>
    <xf numFmtId="0" fontId="25" fillId="6" borderId="4" xfId="0" applyFont="1" applyFill="1" applyBorder="1" applyAlignment="1">
      <alignment horizontal="center" vertical="center" wrapText="1"/>
    </xf>
    <xf numFmtId="49" fontId="33" fillId="6" borderId="4" xfId="0" applyNumberFormat="1" applyFont="1" applyFill="1" applyBorder="1" applyAlignment="1">
      <alignment horizontal="center" vertical="center" wrapText="1"/>
    </xf>
    <xf numFmtId="49" fontId="25" fillId="6" borderId="4" xfId="0" applyNumberFormat="1" applyFont="1" applyFill="1" applyBorder="1" applyAlignment="1">
      <alignment horizontal="center" vertical="center"/>
    </xf>
    <xf numFmtId="0" fontId="25" fillId="0" borderId="0" xfId="0" applyFont="1" applyFill="1" applyBorder="1" applyAlignment="1">
      <alignment horizontal="center" vertical="center"/>
    </xf>
    <xf numFmtId="0" fontId="23" fillId="0" borderId="0" xfId="0" applyFont="1" applyFill="1" applyAlignment="1">
      <alignment vertical="center"/>
    </xf>
    <xf numFmtId="0" fontId="24" fillId="0" borderId="0" xfId="0" applyFont="1" applyFill="1" applyAlignment="1">
      <alignment vertical="center"/>
    </xf>
    <xf numFmtId="0" fontId="24" fillId="0" borderId="0" xfId="0" applyFont="1" applyFill="1" applyAlignment="1">
      <alignment horizontal="center" vertical="center"/>
    </xf>
    <xf numFmtId="0" fontId="24" fillId="0" borderId="0" xfId="0" applyFont="1" applyFill="1" applyAlignment="1">
      <alignment horizontal="center" vertical="center"/>
    </xf>
    <xf numFmtId="0" fontId="25" fillId="0" borderId="48"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38" xfId="0" applyFont="1" applyFill="1" applyBorder="1" applyAlignment="1">
      <alignment horizontal="center" vertical="center" wrapText="1"/>
    </xf>
    <xf numFmtId="49" fontId="22" fillId="0" borderId="0" xfId="0" applyNumberFormat="1" applyFont="1" applyFill="1" applyAlignment="1">
      <alignment vertical="center"/>
    </xf>
    <xf numFmtId="0" fontId="25" fillId="0" borderId="6" xfId="0" applyFont="1" applyFill="1" applyBorder="1" applyAlignment="1">
      <alignment vertical="center"/>
    </xf>
    <xf numFmtId="0" fontId="25" fillId="0" borderId="6" xfId="0" applyFont="1" applyFill="1" applyBorder="1" applyAlignment="1">
      <alignment vertical="center" wrapText="1"/>
    </xf>
    <xf numFmtId="2" fontId="22" fillId="0" borderId="0" xfId="0" applyNumberFormat="1" applyFont="1" applyFill="1" applyAlignment="1">
      <alignment vertical="center"/>
    </xf>
    <xf numFmtId="0" fontId="41" fillId="0" borderId="0" xfId="0" applyFont="1" applyBorder="1"/>
    <xf numFmtId="0" fontId="43" fillId="0" borderId="0" xfId="0" applyFont="1" applyBorder="1"/>
    <xf numFmtId="0" fontId="44" fillId="0" borderId="0" xfId="0" applyFont="1" applyBorder="1"/>
    <xf numFmtId="2" fontId="41" fillId="0" borderId="0" xfId="0" applyNumberFormat="1" applyFont="1" applyBorder="1"/>
    <xf numFmtId="0" fontId="41" fillId="0" borderId="0" xfId="0" applyFont="1" applyBorder="1" applyAlignment="1">
      <alignment horizontal="center" vertical="center"/>
    </xf>
    <xf numFmtId="0" fontId="45" fillId="0" borderId="0" xfId="0" applyFont="1" applyBorder="1" applyAlignment="1">
      <alignment horizontal="left" vertical="center"/>
    </xf>
    <xf numFmtId="10" fontId="45" fillId="0" borderId="0" xfId="0" applyNumberFormat="1" applyFont="1" applyBorder="1" applyAlignment="1">
      <alignment horizontal="center" vertical="center"/>
    </xf>
    <xf numFmtId="0" fontId="45" fillId="0" borderId="0" xfId="20" applyNumberFormat="1" applyFont="1" applyBorder="1" applyAlignment="1">
      <alignment horizontal="center" vertical="center"/>
    </xf>
    <xf numFmtId="2" fontId="45" fillId="0" borderId="0" xfId="0" applyNumberFormat="1" applyFont="1" applyBorder="1" applyAlignment="1">
      <alignment horizontal="center" vertical="center"/>
    </xf>
    <xf numFmtId="0" fontId="45" fillId="0" borderId="0" xfId="0" applyFont="1" applyBorder="1" applyAlignment="1">
      <alignment horizontal="center" vertical="center"/>
    </xf>
    <xf numFmtId="1" fontId="45" fillId="0" borderId="0" xfId="0" applyNumberFormat="1" applyFont="1" applyBorder="1" applyAlignment="1">
      <alignment horizontal="center" vertical="center"/>
    </xf>
    <xf numFmtId="0" fontId="45" fillId="0" borderId="0" xfId="0" applyFont="1" applyBorder="1" applyAlignment="1">
      <alignment horizontal="left" vertical="center" wrapText="1"/>
    </xf>
    <xf numFmtId="2" fontId="20" fillId="0" borderId="0" xfId="0" applyNumberFormat="1" applyFont="1" applyBorder="1" applyAlignment="1">
      <alignment vertical="center" wrapText="1"/>
    </xf>
    <xf numFmtId="2" fontId="20" fillId="0" borderId="0" xfId="0" applyNumberFormat="1" applyFont="1" applyBorder="1" applyAlignment="1">
      <alignment horizontal="center" vertical="center" wrapText="1"/>
    </xf>
    <xf numFmtId="2" fontId="21" fillId="0" borderId="0" xfId="0" applyNumberFormat="1" applyFont="1" applyBorder="1" applyAlignment="1">
      <alignment vertical="center" wrapText="1"/>
    </xf>
    <xf numFmtId="2" fontId="21" fillId="0" borderId="0" xfId="0" applyNumberFormat="1" applyFont="1" applyBorder="1" applyAlignment="1">
      <alignment horizontal="center" vertical="center" wrapText="1"/>
    </xf>
    <xf numFmtId="0" fontId="46" fillId="0" borderId="0" xfId="0" applyFont="1" applyBorder="1"/>
    <xf numFmtId="0" fontId="46" fillId="0" borderId="0" xfId="0" applyFont="1" applyBorder="1" applyAlignment="1">
      <alignment wrapText="1"/>
    </xf>
    <xf numFmtId="2" fontId="46" fillId="0" borderId="0" xfId="0" applyNumberFormat="1" applyFont="1" applyBorder="1" applyAlignment="1">
      <alignment horizontal="center" vertical="center"/>
    </xf>
    <xf numFmtId="0" fontId="22" fillId="0" borderId="49" xfId="0" applyFont="1" applyFill="1" applyBorder="1" applyAlignment="1">
      <alignment horizontal="left" vertical="center" wrapText="1"/>
    </xf>
    <xf numFmtId="0" fontId="45" fillId="13" borderId="0" xfId="0" applyFont="1" applyFill="1" applyBorder="1" applyAlignment="1">
      <alignment horizontal="center" vertical="center"/>
    </xf>
    <xf numFmtId="179" fontId="22" fillId="0" borderId="4" xfId="0" applyNumberFormat="1" applyFont="1" applyBorder="1" applyAlignment="1">
      <alignment horizontal="center" vertical="center"/>
    </xf>
    <xf numFmtId="0" fontId="33" fillId="6" borderId="4" xfId="0" applyFont="1" applyFill="1" applyBorder="1" applyAlignment="1">
      <alignment horizontal="center" vertical="center" wrapText="1"/>
    </xf>
    <xf numFmtId="0" fontId="33" fillId="0" borderId="4" xfId="0" applyFont="1" applyFill="1" applyBorder="1" applyAlignment="1">
      <alignment horizontal="center" vertical="center" wrapText="1"/>
    </xf>
    <xf numFmtId="10" fontId="22" fillId="0" borderId="4" xfId="20" applyNumberFormat="1" applyFont="1" applyBorder="1" applyAlignment="1">
      <alignment horizontal="center" vertical="center"/>
    </xf>
    <xf numFmtId="179" fontId="22" fillId="0" borderId="4" xfId="0" applyNumberFormat="1" applyFont="1" applyFill="1" applyBorder="1" applyAlignment="1">
      <alignment horizontal="center" vertical="center"/>
    </xf>
    <xf numFmtId="166" fontId="22" fillId="0" borderId="4" xfId="0" applyNumberFormat="1" applyFont="1" applyFill="1" applyBorder="1" applyAlignment="1">
      <alignment horizontal="center" vertical="center"/>
    </xf>
    <xf numFmtId="178" fontId="22" fillId="0" borderId="4" xfId="0" applyNumberFormat="1" applyFont="1" applyBorder="1" applyAlignment="1">
      <alignment horizontal="center" vertical="center"/>
    </xf>
    <xf numFmtId="0" fontId="22" fillId="0" borderId="8" xfId="0" applyFont="1" applyFill="1" applyBorder="1" applyAlignment="1">
      <alignment horizontal="center" vertical="center" wrapText="1"/>
    </xf>
    <xf numFmtId="2" fontId="22" fillId="0" borderId="17" xfId="0" applyNumberFormat="1" applyFont="1" applyFill="1" applyBorder="1" applyAlignment="1">
      <alignment horizontal="center" vertical="center" wrapText="1"/>
    </xf>
    <xf numFmtId="0" fontId="43" fillId="14" borderId="0" xfId="0" applyFont="1" applyFill="1" applyBorder="1"/>
    <xf numFmtId="14" fontId="45" fillId="0" borderId="0" xfId="0" applyNumberFormat="1" applyFont="1" applyBorder="1" applyAlignment="1">
      <alignment horizontal="center" vertical="center"/>
    </xf>
    <xf numFmtId="2" fontId="41" fillId="0" borderId="0" xfId="0" applyNumberFormat="1" applyFont="1" applyBorder="1" applyAlignment="1">
      <alignment horizontal="center" vertical="center"/>
    </xf>
    <xf numFmtId="164" fontId="41" fillId="0" borderId="0" xfId="0" applyNumberFormat="1" applyFont="1" applyBorder="1" applyAlignment="1">
      <alignment horizontal="center" vertical="center"/>
    </xf>
    <xf numFmtId="180" fontId="41" fillId="0" borderId="0" xfId="0" applyNumberFormat="1" applyFont="1" applyBorder="1" applyAlignment="1">
      <alignment horizontal="center" vertical="center"/>
    </xf>
    <xf numFmtId="1" fontId="41" fillId="0" borderId="0" xfId="0" applyNumberFormat="1" applyFont="1" applyBorder="1" applyAlignment="1">
      <alignment horizontal="center" vertical="center"/>
    </xf>
    <xf numFmtId="10" fontId="41" fillId="0" borderId="0" xfId="0" applyNumberFormat="1" applyFont="1" applyBorder="1" applyAlignment="1">
      <alignment horizontal="center" vertical="center"/>
    </xf>
    <xf numFmtId="10" fontId="41" fillId="0" borderId="0" xfId="0" applyNumberFormat="1" applyFont="1" applyFill="1" applyBorder="1" applyAlignment="1">
      <alignment horizontal="center" vertical="center"/>
    </xf>
    <xf numFmtId="2" fontId="22" fillId="0" borderId="4" xfId="2" applyNumberFormat="1" applyFont="1" applyFill="1" applyBorder="1" applyAlignment="1">
      <alignment horizontal="center"/>
    </xf>
    <xf numFmtId="49" fontId="25" fillId="6" borderId="4" xfId="0" applyNumberFormat="1" applyFont="1" applyFill="1" applyBorder="1" applyAlignment="1">
      <alignment horizontal="center" vertical="center"/>
    </xf>
    <xf numFmtId="0" fontId="22" fillId="0" borderId="0" xfId="0" applyFont="1" applyBorder="1" applyAlignment="1">
      <alignment horizontal="center" vertical="center"/>
    </xf>
    <xf numFmtId="49" fontId="25" fillId="6" borderId="4" xfId="0" applyNumberFormat="1" applyFont="1" applyFill="1" applyBorder="1" applyAlignment="1">
      <alignment horizontal="center" vertical="center"/>
    </xf>
    <xf numFmtId="2" fontId="22" fillId="16" borderId="4" xfId="20" applyNumberFormat="1" applyFont="1" applyFill="1" applyBorder="1" applyAlignment="1">
      <alignment horizontal="center" vertical="center"/>
    </xf>
    <xf numFmtId="2" fontId="22" fillId="16" borderId="4" xfId="13" applyNumberFormat="1" applyFont="1" applyFill="1" applyBorder="1" applyAlignment="1">
      <alignment horizontal="center" vertical="center"/>
    </xf>
    <xf numFmtId="2" fontId="22" fillId="16" borderId="17" xfId="13" applyNumberFormat="1" applyFont="1" applyFill="1" applyBorder="1" applyAlignment="1">
      <alignment horizontal="center" vertical="center"/>
    </xf>
    <xf numFmtId="2" fontId="22" fillId="16" borderId="8" xfId="13" applyNumberFormat="1" applyFont="1" applyFill="1" applyBorder="1" applyAlignment="1">
      <alignment horizontal="center" vertical="center"/>
    </xf>
    <xf numFmtId="2" fontId="22" fillId="16" borderId="12" xfId="20" applyNumberFormat="1" applyFont="1" applyFill="1" applyBorder="1" applyAlignment="1">
      <alignment horizontal="center" vertical="center"/>
    </xf>
    <xf numFmtId="2" fontId="22" fillId="16" borderId="12" xfId="13" applyNumberFormat="1" applyFont="1" applyFill="1" applyBorder="1" applyAlignment="1">
      <alignment horizontal="center" vertical="center"/>
    </xf>
    <xf numFmtId="2" fontId="22" fillId="16" borderId="22" xfId="13" applyNumberFormat="1" applyFont="1" applyFill="1" applyBorder="1" applyAlignment="1">
      <alignment horizontal="center" vertical="center"/>
    </xf>
    <xf numFmtId="0" fontId="22" fillId="16" borderId="0" xfId="13" applyFont="1" applyFill="1" applyAlignment="1">
      <alignment vertical="center"/>
    </xf>
    <xf numFmtId="165" fontId="22" fillId="16" borderId="4" xfId="2" applyFont="1" applyFill="1" applyBorder="1" applyAlignment="1">
      <alignment horizontal="center" vertical="center"/>
    </xf>
    <xf numFmtId="0" fontId="22" fillId="11" borderId="4" xfId="0" applyFont="1" applyFill="1" applyBorder="1" applyAlignment="1">
      <alignment horizontal="center" vertical="center"/>
    </xf>
    <xf numFmtId="2" fontId="22" fillId="16" borderId="7" xfId="14" applyNumberFormat="1" applyFont="1" applyFill="1" applyBorder="1" applyAlignment="1">
      <alignment horizontal="center" vertical="center" wrapText="1"/>
    </xf>
    <xf numFmtId="2" fontId="22" fillId="16" borderId="4" xfId="14" applyNumberFormat="1" applyFont="1" applyFill="1" applyBorder="1" applyAlignment="1">
      <alignment horizontal="center" vertical="center" wrapText="1"/>
    </xf>
    <xf numFmtId="2" fontId="25" fillId="0" borderId="0" xfId="13" applyNumberFormat="1" applyFont="1" applyAlignment="1">
      <alignment vertical="center"/>
    </xf>
    <xf numFmtId="10" fontId="38" fillId="0" borderId="4" xfId="0" applyNumberFormat="1" applyFont="1" applyFill="1" applyBorder="1" applyAlignment="1">
      <alignment horizontal="center" vertical="center" wrapText="1"/>
    </xf>
    <xf numFmtId="0" fontId="38" fillId="0" borderId="0" xfId="0" applyNumberFormat="1" applyFont="1" applyFill="1" applyAlignment="1">
      <alignment vertical="center" wrapText="1"/>
    </xf>
    <xf numFmtId="2" fontId="38" fillId="0" borderId="4" xfId="2" applyNumberFormat="1" applyFont="1" applyBorder="1" applyAlignment="1">
      <alignment horizontal="center" vertical="center"/>
    </xf>
    <xf numFmtId="2" fontId="38" fillId="0" borderId="4" xfId="0" applyNumberFormat="1" applyFont="1" applyBorder="1" applyAlignment="1">
      <alignment horizontal="center" vertical="center" wrapText="1"/>
    </xf>
    <xf numFmtId="165" fontId="22" fillId="0" borderId="4" xfId="0" applyNumberFormat="1" applyFont="1" applyFill="1" applyBorder="1" applyAlignment="1">
      <alignment horizontal="center" vertical="center"/>
    </xf>
    <xf numFmtId="165" fontId="22" fillId="0" borderId="8" xfId="0" applyNumberFormat="1" applyFont="1" applyFill="1" applyBorder="1" applyAlignment="1">
      <alignment horizontal="center" vertical="center"/>
    </xf>
    <xf numFmtId="2" fontId="22" fillId="17" borderId="4" xfId="0" applyNumberFormat="1" applyFont="1" applyFill="1" applyBorder="1" applyAlignment="1">
      <alignment horizontal="center" vertical="center" wrapText="1"/>
    </xf>
    <xf numFmtId="2" fontId="22" fillId="17" borderId="7" xfId="0" applyNumberFormat="1" applyFont="1" applyFill="1" applyBorder="1" applyAlignment="1">
      <alignment horizontal="center" vertical="center" wrapText="1"/>
    </xf>
    <xf numFmtId="2" fontId="22" fillId="17" borderId="43" xfId="0" applyNumberFormat="1" applyFont="1" applyFill="1" applyBorder="1" applyAlignment="1">
      <alignment horizontal="center" vertical="center" wrapText="1"/>
    </xf>
    <xf numFmtId="2" fontId="22" fillId="17" borderId="38" xfId="0" applyNumberFormat="1" applyFont="1" applyFill="1" applyBorder="1" applyAlignment="1">
      <alignment horizontal="center" vertical="center" wrapText="1"/>
    </xf>
    <xf numFmtId="0" fontId="24" fillId="10" borderId="0" xfId="0" applyFont="1" applyFill="1" applyBorder="1" applyAlignment="1">
      <alignment horizontal="center" vertical="center" wrapText="1"/>
    </xf>
    <xf numFmtId="0" fontId="25" fillId="4" borderId="0" xfId="0" applyFont="1" applyFill="1" applyBorder="1" applyAlignment="1" applyProtection="1">
      <alignment horizontal="center" vertical="center"/>
      <protection locked="0"/>
    </xf>
    <xf numFmtId="0" fontId="25" fillId="9" borderId="0" xfId="0" applyFont="1" applyFill="1" applyAlignment="1">
      <alignment vertical="center" wrapText="1"/>
    </xf>
    <xf numFmtId="0" fontId="25" fillId="0" borderId="0" xfId="0" applyFont="1" applyAlignment="1">
      <alignment vertical="center"/>
    </xf>
    <xf numFmtId="0" fontId="22" fillId="9" borderId="0" xfId="0" applyFont="1" applyFill="1" applyAlignment="1">
      <alignment vertical="center" wrapText="1"/>
    </xf>
    <xf numFmtId="0" fontId="45" fillId="13" borderId="0" xfId="0" applyFont="1" applyFill="1" applyBorder="1" applyAlignment="1">
      <alignment horizontal="center" vertical="center"/>
    </xf>
    <xf numFmtId="0" fontId="45" fillId="13" borderId="0" xfId="0" applyFont="1" applyFill="1" applyBorder="1" applyAlignment="1">
      <alignment horizontal="center" vertical="center" wrapText="1"/>
    </xf>
    <xf numFmtId="0" fontId="22" fillId="0" borderId="19" xfId="0" applyFont="1" applyFill="1" applyBorder="1" applyAlignment="1">
      <alignment horizontal="left" vertical="center" wrapText="1"/>
    </xf>
    <xf numFmtId="0" fontId="25" fillId="4" borderId="0" xfId="0" applyFont="1" applyFill="1" applyBorder="1" applyAlignment="1">
      <alignment horizontal="center" vertical="center"/>
    </xf>
    <xf numFmtId="0" fontId="25" fillId="6" borderId="9"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5" fillId="6" borderId="7"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50" xfId="0" applyFont="1" applyFill="1" applyBorder="1" applyAlignment="1">
      <alignment horizontal="center" vertical="center"/>
    </xf>
    <xf numFmtId="0" fontId="25" fillId="6" borderId="47" xfId="0" applyFont="1" applyFill="1" applyBorder="1" applyAlignment="1">
      <alignment horizontal="center" vertical="center"/>
    </xf>
    <xf numFmtId="0" fontId="25" fillId="6" borderId="51" xfId="0" applyFont="1" applyFill="1" applyBorder="1" applyAlignment="1">
      <alignment horizontal="center" vertical="center"/>
    </xf>
    <xf numFmtId="0" fontId="2" fillId="4" borderId="0" xfId="0" applyFont="1" applyFill="1" applyBorder="1" applyAlignment="1">
      <alignment horizontal="center" vertical="center"/>
    </xf>
    <xf numFmtId="0" fontId="17" fillId="5" borderId="0" xfId="0" applyFont="1" applyFill="1" applyAlignment="1">
      <alignment horizontal="left" vertical="center"/>
    </xf>
    <xf numFmtId="0" fontId="14" fillId="0" borderId="36" xfId="0" applyFont="1" applyBorder="1" applyAlignment="1">
      <alignment horizontal="left"/>
    </xf>
    <xf numFmtId="0" fontId="2" fillId="6" borderId="9"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17"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50" xfId="0" applyFont="1" applyFill="1" applyBorder="1" applyAlignment="1">
      <alignment horizontal="center" vertical="center"/>
    </xf>
    <xf numFmtId="0" fontId="2" fillId="6" borderId="47" xfId="0" applyFont="1" applyFill="1" applyBorder="1" applyAlignment="1">
      <alignment horizontal="center" vertical="center"/>
    </xf>
    <xf numFmtId="0" fontId="2" fillId="6" borderId="51" xfId="0" applyFont="1" applyFill="1" applyBorder="1" applyAlignment="1">
      <alignment horizontal="center" vertical="center"/>
    </xf>
    <xf numFmtId="0" fontId="25" fillId="4" borderId="35" xfId="0" applyNumberFormat="1" applyFont="1" applyFill="1" applyBorder="1" applyAlignment="1">
      <alignment horizontal="center" vertical="center"/>
    </xf>
    <xf numFmtId="0" fontId="25" fillId="4" borderId="37" xfId="0" applyNumberFormat="1" applyFont="1" applyFill="1" applyBorder="1" applyAlignment="1">
      <alignment horizontal="center" vertical="center"/>
    </xf>
    <xf numFmtId="0" fontId="25" fillId="4" borderId="52" xfId="0" applyNumberFormat="1" applyFont="1" applyFill="1" applyBorder="1" applyAlignment="1">
      <alignment horizontal="center" vertical="center"/>
    </xf>
    <xf numFmtId="0" fontId="22" fillId="0" borderId="0" xfId="0" applyNumberFormat="1" applyFont="1" applyFill="1" applyAlignment="1">
      <alignment horizontal="left"/>
    </xf>
    <xf numFmtId="0" fontId="25" fillId="6" borderId="9" xfId="0" applyFont="1" applyFill="1" applyBorder="1" applyAlignment="1">
      <alignment horizontal="center" vertical="center"/>
    </xf>
    <xf numFmtId="0" fontId="25" fillId="6" borderId="5" xfId="0" applyFont="1" applyFill="1" applyBorder="1" applyAlignment="1">
      <alignment horizontal="center" vertical="center"/>
    </xf>
    <xf numFmtId="0" fontId="25" fillId="6" borderId="10" xfId="0" applyFont="1" applyFill="1" applyBorder="1" applyAlignment="1">
      <alignment horizontal="center" vertical="center"/>
    </xf>
    <xf numFmtId="0" fontId="25" fillId="6" borderId="6" xfId="0" applyFont="1" applyFill="1" applyBorder="1" applyAlignment="1">
      <alignment horizontal="center" vertical="center" wrapText="1"/>
    </xf>
    <xf numFmtId="0" fontId="25" fillId="0" borderId="36" xfId="0" applyFont="1" applyFill="1" applyBorder="1" applyAlignment="1">
      <alignment horizontal="left" vertical="top" wrapText="1"/>
    </xf>
    <xf numFmtId="0" fontId="25" fillId="0" borderId="0" xfId="0" applyFont="1" applyFill="1" applyBorder="1" applyAlignment="1">
      <alignment horizontal="left" vertical="center" wrapText="1"/>
    </xf>
    <xf numFmtId="0" fontId="25" fillId="4" borderId="11" xfId="0" applyNumberFormat="1" applyFont="1" applyFill="1" applyBorder="1" applyAlignment="1">
      <alignment horizontal="center" vertical="center"/>
    </xf>
    <xf numFmtId="0" fontId="25" fillId="4" borderId="20" xfId="0" applyNumberFormat="1" applyFont="1" applyFill="1" applyBorder="1" applyAlignment="1">
      <alignment horizontal="center" vertical="center"/>
    </xf>
    <xf numFmtId="0" fontId="25" fillId="4" borderId="31" xfId="0" applyNumberFormat="1" applyFont="1" applyFill="1" applyBorder="1" applyAlignment="1">
      <alignment horizontal="center" vertical="center"/>
    </xf>
    <xf numFmtId="0" fontId="41" fillId="0" borderId="36" xfId="0" applyNumberFormat="1" applyFont="1" applyFill="1" applyBorder="1" applyAlignment="1">
      <alignment horizontal="left" vertical="center" wrapText="1"/>
    </xf>
    <xf numFmtId="0" fontId="25" fillId="4" borderId="0" xfId="0" applyFont="1" applyFill="1" applyBorder="1" applyAlignment="1">
      <alignment horizontal="center" vertical="center" wrapText="1"/>
    </xf>
    <xf numFmtId="0" fontId="25" fillId="4" borderId="0" xfId="0" applyFont="1" applyFill="1" applyBorder="1" applyAlignment="1">
      <alignment horizontal="left" vertical="center" wrapText="1"/>
    </xf>
    <xf numFmtId="0" fontId="24" fillId="5" borderId="0" xfId="0" applyFont="1" applyFill="1" applyAlignment="1">
      <alignment horizontal="center" vertical="center" wrapText="1"/>
    </xf>
    <xf numFmtId="0" fontId="22" fillId="0" borderId="4" xfId="0" applyFont="1" applyBorder="1" applyAlignment="1">
      <alignment horizontal="center"/>
    </xf>
    <xf numFmtId="0" fontId="22" fillId="0" borderId="0" xfId="0" applyFont="1" applyAlignment="1">
      <alignment horizontal="left" vertical="center" wrapText="1"/>
    </xf>
    <xf numFmtId="0" fontId="24" fillId="5" borderId="0" xfId="0" applyFont="1" applyFill="1" applyAlignment="1">
      <alignment horizontal="left" vertical="center" wrapText="1"/>
    </xf>
    <xf numFmtId="0" fontId="25" fillId="6" borderId="28" xfId="0" applyFont="1" applyFill="1" applyBorder="1" applyAlignment="1">
      <alignment horizontal="center" vertical="center" wrapText="1"/>
    </xf>
    <xf numFmtId="0" fontId="22" fillId="6" borderId="54" xfId="0" applyFont="1" applyFill="1" applyBorder="1" applyAlignment="1">
      <alignment horizontal="center" vertical="center" wrapText="1"/>
    </xf>
    <xf numFmtId="0" fontId="22" fillId="6" borderId="55" xfId="0" applyFont="1" applyFill="1" applyBorder="1" applyAlignment="1">
      <alignment horizontal="center" vertical="center" wrapText="1"/>
    </xf>
    <xf numFmtId="0" fontId="22" fillId="6" borderId="56" xfId="0" applyFont="1" applyFill="1" applyBorder="1" applyAlignment="1">
      <alignment horizontal="center" vertical="center" wrapText="1"/>
    </xf>
    <xf numFmtId="0" fontId="25" fillId="6" borderId="53" xfId="0" applyFont="1" applyFill="1" applyBorder="1" applyAlignment="1">
      <alignment horizontal="center" vertical="center" wrapText="1"/>
    </xf>
    <xf numFmtId="0" fontId="25" fillId="6" borderId="44"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5" fillId="0" borderId="27" xfId="0" applyFont="1" applyBorder="1" applyAlignment="1">
      <alignment horizontal="center" vertical="center" wrapText="1"/>
    </xf>
    <xf numFmtId="0" fontId="25" fillId="6" borderId="18" xfId="0" applyFont="1" applyFill="1" applyBorder="1" applyAlignment="1">
      <alignment horizontal="center" vertical="center"/>
    </xf>
    <xf numFmtId="0" fontId="25" fillId="6" borderId="46" xfId="0" applyFont="1" applyFill="1" applyBorder="1" applyAlignment="1">
      <alignment horizontal="center" vertical="center"/>
    </xf>
    <xf numFmtId="0" fontId="25" fillId="6" borderId="57" xfId="0" applyFont="1" applyFill="1" applyBorder="1" applyAlignment="1">
      <alignment horizontal="center" vertical="center"/>
    </xf>
    <xf numFmtId="165" fontId="25" fillId="0" borderId="22" xfId="2" applyFont="1" applyFill="1" applyBorder="1" applyAlignment="1">
      <alignment horizontal="center" vertical="center"/>
    </xf>
    <xf numFmtId="165" fontId="25" fillId="0" borderId="36" xfId="2" applyFont="1" applyFill="1" applyBorder="1" applyAlignment="1">
      <alignment horizontal="center" vertical="center"/>
    </xf>
    <xf numFmtId="165" fontId="25" fillId="0" borderId="58" xfId="2" applyFont="1" applyFill="1" applyBorder="1" applyAlignment="1">
      <alignment horizontal="center" vertical="center"/>
    </xf>
    <xf numFmtId="165" fontId="25" fillId="0" borderId="23" xfId="2" applyFont="1" applyFill="1" applyBorder="1" applyAlignment="1">
      <alignment horizontal="center" vertical="center"/>
    </xf>
    <xf numFmtId="165" fontId="25" fillId="0" borderId="0" xfId="2" applyFont="1" applyFill="1" applyBorder="1" applyAlignment="1">
      <alignment horizontal="center" vertical="center"/>
    </xf>
    <xf numFmtId="165" fontId="25" fillId="0" borderId="59" xfId="2" applyFont="1" applyFill="1" applyBorder="1" applyAlignment="1">
      <alignment horizontal="center" vertical="center"/>
    </xf>
    <xf numFmtId="165" fontId="25" fillId="0" borderId="41" xfId="2" applyFont="1" applyFill="1" applyBorder="1" applyAlignment="1">
      <alignment horizontal="center" vertical="center"/>
    </xf>
    <xf numFmtId="165" fontId="25" fillId="0" borderId="13" xfId="2" applyFont="1" applyFill="1" applyBorder="1" applyAlignment="1">
      <alignment horizontal="center" vertical="center"/>
    </xf>
    <xf numFmtId="165" fontId="25" fillId="0" borderId="60" xfId="2" applyFont="1" applyFill="1" applyBorder="1" applyAlignment="1">
      <alignment horizontal="center" vertical="center"/>
    </xf>
    <xf numFmtId="0" fontId="25" fillId="6" borderId="7" xfId="0" applyFont="1" applyFill="1" applyBorder="1" applyAlignment="1">
      <alignment horizontal="left" vertical="center"/>
    </xf>
    <xf numFmtId="0" fontId="25" fillId="6" borderId="4" xfId="0" applyFont="1" applyFill="1" applyBorder="1" applyAlignment="1">
      <alignment horizontal="left" vertical="center"/>
    </xf>
    <xf numFmtId="0" fontId="22" fillId="0" borderId="27" xfId="0" applyFont="1" applyFill="1" applyBorder="1" applyAlignment="1">
      <alignment horizontal="right" vertical="center"/>
    </xf>
    <xf numFmtId="0" fontId="24" fillId="5" borderId="0" xfId="0" applyFont="1" applyFill="1" applyAlignment="1">
      <alignment horizontal="right" vertical="center"/>
    </xf>
    <xf numFmtId="0" fontId="33" fillId="6" borderId="4" xfId="0" applyFont="1" applyFill="1" applyBorder="1" applyAlignment="1">
      <alignment horizontal="center" vertical="center" wrapText="1"/>
    </xf>
    <xf numFmtId="49" fontId="33" fillId="6" borderId="4" xfId="0" applyNumberFormat="1" applyFont="1" applyFill="1" applyBorder="1" applyAlignment="1">
      <alignment horizontal="center" vertical="center" wrapText="1"/>
    </xf>
    <xf numFmtId="0" fontId="22" fillId="0" borderId="0" xfId="0" applyFont="1" applyBorder="1" applyAlignment="1">
      <alignment horizontal="center" vertical="center"/>
    </xf>
    <xf numFmtId="0" fontId="24" fillId="5" borderId="0" xfId="0" applyFont="1" applyFill="1" applyAlignment="1">
      <alignment horizontal="left" vertical="center"/>
    </xf>
    <xf numFmtId="0" fontId="22" fillId="0" borderId="0" xfId="0" applyFont="1" applyAlignment="1">
      <alignment horizontal="left" vertical="center"/>
    </xf>
    <xf numFmtId="0" fontId="25" fillId="0" borderId="4" xfId="0" applyFont="1" applyBorder="1" applyAlignment="1">
      <alignment horizontal="center" vertical="center" wrapText="1"/>
    </xf>
    <xf numFmtId="0" fontId="22" fillId="0" borderId="19" xfId="15" applyFont="1" applyFill="1" applyBorder="1" applyAlignment="1">
      <alignment horizontal="center" vertical="center" wrapText="1"/>
    </xf>
    <xf numFmtId="0" fontId="22" fillId="0" borderId="0" xfId="15" applyFont="1" applyFill="1" applyBorder="1" applyAlignment="1">
      <alignment horizontal="center" vertical="center"/>
    </xf>
    <xf numFmtId="0" fontId="22" fillId="0" borderId="27" xfId="0" applyFont="1" applyBorder="1" applyAlignment="1">
      <alignment horizontal="right" vertical="center"/>
    </xf>
    <xf numFmtId="0" fontId="25" fillId="6" borderId="7" xfId="0" applyFont="1" applyFill="1" applyBorder="1" applyAlignment="1">
      <alignment horizontal="left" vertical="center" wrapText="1"/>
    </xf>
    <xf numFmtId="0" fontId="25" fillId="6" borderId="4" xfId="0" applyFont="1" applyFill="1" applyBorder="1" applyAlignment="1">
      <alignment horizontal="left" vertical="center" wrapText="1"/>
    </xf>
    <xf numFmtId="0" fontId="22" fillId="0" borderId="4" xfId="13" applyFont="1" applyFill="1" applyBorder="1" applyAlignment="1">
      <alignment vertical="center" wrapText="1"/>
    </xf>
    <xf numFmtId="49" fontId="25" fillId="6" borderId="17" xfId="0" applyNumberFormat="1" applyFont="1" applyFill="1" applyBorder="1" applyAlignment="1">
      <alignment horizontal="center" vertical="center"/>
    </xf>
    <xf numFmtId="49" fontId="25" fillId="6" borderId="38" xfId="0" applyNumberFormat="1" applyFont="1" applyFill="1" applyBorder="1" applyAlignment="1">
      <alignment horizontal="center" vertical="center"/>
    </xf>
    <xf numFmtId="0" fontId="22" fillId="0" borderId="0" xfId="13" applyFont="1" applyFill="1" applyBorder="1" applyAlignment="1">
      <alignment horizontal="center"/>
    </xf>
    <xf numFmtId="0" fontId="25" fillId="4" borderId="0" xfId="12" applyFont="1" applyFill="1" applyAlignment="1">
      <alignment horizontal="center" vertical="center"/>
    </xf>
    <xf numFmtId="0" fontId="22" fillId="0" borderId="7" xfId="13" applyFont="1" applyFill="1" applyBorder="1" applyAlignment="1">
      <alignment vertical="center" wrapText="1"/>
    </xf>
    <xf numFmtId="0" fontId="25" fillId="6" borderId="61" xfId="13" applyFont="1" applyFill="1" applyBorder="1" applyAlignment="1">
      <alignment horizontal="center" vertical="center" wrapText="1"/>
    </xf>
    <xf numFmtId="0" fontId="25" fillId="6" borderId="20" xfId="13" applyFont="1" applyFill="1" applyBorder="1" applyAlignment="1">
      <alignment horizontal="center" vertical="center" wrapText="1"/>
    </xf>
    <xf numFmtId="0" fontId="25" fillId="6" borderId="62" xfId="13" applyFont="1" applyFill="1" applyBorder="1" applyAlignment="1">
      <alignment horizontal="center" vertical="center" wrapText="1"/>
    </xf>
    <xf numFmtId="0" fontId="25" fillId="6" borderId="63" xfId="13" applyFont="1" applyFill="1" applyBorder="1" applyAlignment="1">
      <alignment horizontal="center" vertical="center" wrapText="1"/>
    </xf>
    <xf numFmtId="0" fontId="25" fillId="6" borderId="64" xfId="13" applyFont="1" applyFill="1" applyBorder="1" applyAlignment="1">
      <alignment horizontal="center" vertical="center" wrapText="1"/>
    </xf>
    <xf numFmtId="0" fontId="25" fillId="6" borderId="23" xfId="13" applyFont="1" applyFill="1" applyBorder="1" applyAlignment="1">
      <alignment horizontal="center" vertical="center" wrapText="1"/>
    </xf>
    <xf numFmtId="0" fontId="25" fillId="6" borderId="15" xfId="13" applyFont="1" applyFill="1" applyBorder="1" applyAlignment="1">
      <alignment horizontal="center" vertical="center" wrapText="1"/>
    </xf>
    <xf numFmtId="0" fontId="25" fillId="6" borderId="42" xfId="13" applyFont="1" applyFill="1" applyBorder="1" applyAlignment="1">
      <alignment horizontal="center" vertical="center" wrapText="1"/>
    </xf>
    <xf numFmtId="0" fontId="25" fillId="6" borderId="65" xfId="13" applyFont="1" applyFill="1" applyBorder="1" applyAlignment="1">
      <alignment horizontal="center" vertical="center" wrapText="1"/>
    </xf>
    <xf numFmtId="49" fontId="25" fillId="6" borderId="4" xfId="0" applyNumberFormat="1" applyFont="1" applyFill="1" applyBorder="1" applyAlignment="1">
      <alignment horizontal="center" vertical="center"/>
    </xf>
    <xf numFmtId="49" fontId="25" fillId="6" borderId="49" xfId="0" applyNumberFormat="1" applyFont="1" applyFill="1" applyBorder="1" applyAlignment="1">
      <alignment horizontal="center" vertical="center"/>
    </xf>
    <xf numFmtId="49" fontId="25" fillId="6" borderId="43" xfId="0" applyNumberFormat="1" applyFont="1" applyFill="1" applyBorder="1" applyAlignment="1">
      <alignment horizontal="center" vertical="center"/>
    </xf>
    <xf numFmtId="0" fontId="25" fillId="0" borderId="0" xfId="14" applyFont="1" applyAlignment="1">
      <alignment horizontal="left" vertical="center" wrapText="1"/>
    </xf>
    <xf numFmtId="0" fontId="22" fillId="0" borderId="0" xfId="14" applyFont="1" applyAlignment="1">
      <alignment horizontal="left" vertical="center" wrapText="1"/>
    </xf>
    <xf numFmtId="0" fontId="25" fillId="0" borderId="4" xfId="13" applyFont="1" applyFill="1" applyBorder="1" applyAlignment="1">
      <alignment vertical="center" wrapText="1"/>
    </xf>
    <xf numFmtId="0" fontId="25" fillId="0" borderId="6" xfId="13" applyFont="1" applyFill="1" applyBorder="1" applyAlignment="1">
      <alignment vertical="center" wrapText="1"/>
    </xf>
    <xf numFmtId="0" fontId="22" fillId="0" borderId="17" xfId="13" applyFont="1" applyFill="1" applyBorder="1" applyAlignment="1">
      <alignment vertical="center" wrapText="1"/>
    </xf>
    <xf numFmtId="0" fontId="22" fillId="0" borderId="38" xfId="13" applyFont="1" applyFill="1" applyBorder="1" applyAlignment="1">
      <alignment vertical="center" wrapText="1"/>
    </xf>
    <xf numFmtId="0" fontId="22" fillId="0" borderId="17" xfId="13" applyFont="1" applyFill="1" applyBorder="1" applyAlignment="1">
      <alignment horizontal="left" vertical="center" wrapText="1"/>
    </xf>
    <xf numFmtId="0" fontId="22" fillId="0" borderId="38" xfId="13" applyFont="1" applyFill="1" applyBorder="1" applyAlignment="1">
      <alignment horizontal="left" vertical="center" wrapText="1"/>
    </xf>
    <xf numFmtId="0" fontId="22" fillId="0" borderId="19" xfId="13" applyFont="1" applyBorder="1" applyAlignment="1">
      <alignment horizontal="left" vertical="center" wrapText="1"/>
    </xf>
    <xf numFmtId="0" fontId="25" fillId="6" borderId="9" xfId="12" applyFont="1" applyFill="1" applyBorder="1" applyAlignment="1">
      <alignment horizontal="center" vertical="center" wrapText="1"/>
    </xf>
    <xf numFmtId="0" fontId="25" fillId="6" borderId="5" xfId="12" applyFont="1" applyFill="1" applyBorder="1" applyAlignment="1">
      <alignment horizontal="center" vertical="center" wrapText="1"/>
    </xf>
    <xf numFmtId="0" fontId="25" fillId="6" borderId="7" xfId="12" applyFont="1" applyFill="1" applyBorder="1" applyAlignment="1">
      <alignment horizontal="center" vertical="center" wrapText="1"/>
    </xf>
    <xf numFmtId="0" fontId="25" fillId="6" borderId="4" xfId="12" applyFont="1" applyFill="1" applyBorder="1" applyAlignment="1">
      <alignment horizontal="center" vertical="center" wrapText="1"/>
    </xf>
    <xf numFmtId="0" fontId="22" fillId="0" borderId="0" xfId="12" applyFont="1" applyAlignment="1">
      <alignment horizontal="center" vertical="center"/>
    </xf>
    <xf numFmtId="0" fontId="22" fillId="0" borderId="0" xfId="12" applyFont="1" applyAlignment="1">
      <alignment horizontal="left" vertical="center" wrapText="1"/>
    </xf>
    <xf numFmtId="0" fontId="25" fillId="6" borderId="7" xfId="12" applyFont="1" applyFill="1" applyBorder="1" applyAlignment="1">
      <alignment horizontal="left" vertical="center" wrapText="1"/>
    </xf>
    <xf numFmtId="0" fontId="25" fillId="6" borderId="4" xfId="12" applyFont="1" applyFill="1" applyBorder="1" applyAlignment="1">
      <alignment horizontal="left" vertical="center" wrapText="1"/>
    </xf>
    <xf numFmtId="0" fontId="24" fillId="5" borderId="0" xfId="12" applyFont="1" applyFill="1" applyAlignment="1">
      <alignment horizontal="left" vertical="center" wrapText="1"/>
    </xf>
    <xf numFmtId="0" fontId="25" fillId="0" borderId="3" xfId="0" applyFont="1" applyFill="1" applyBorder="1" applyAlignment="1">
      <alignment horizontal="center" vertical="center"/>
    </xf>
    <xf numFmtId="0" fontId="25" fillId="0" borderId="43" xfId="0" applyFont="1" applyFill="1" applyBorder="1" applyAlignment="1">
      <alignment horizontal="center" vertical="center"/>
    </xf>
    <xf numFmtId="0" fontId="25" fillId="0" borderId="3" xfId="0" applyFont="1" applyFill="1" applyBorder="1" applyAlignment="1">
      <alignment horizontal="center" vertical="center" wrapText="1"/>
    </xf>
    <xf numFmtId="0" fontId="25" fillId="0" borderId="43" xfId="0" applyFont="1" applyFill="1" applyBorder="1" applyAlignment="1">
      <alignment horizontal="center" vertical="center" wrapText="1"/>
    </xf>
    <xf numFmtId="0" fontId="25" fillId="6" borderId="7" xfId="0" applyFont="1" applyFill="1" applyBorder="1" applyAlignment="1">
      <alignment horizontal="center" vertical="center"/>
    </xf>
    <xf numFmtId="0" fontId="25" fillId="6" borderId="4" xfId="0" applyFont="1" applyFill="1" applyBorder="1" applyAlignment="1">
      <alignment horizontal="center" vertical="center"/>
    </xf>
    <xf numFmtId="0" fontId="22" fillId="0" borderId="4" xfId="14" applyFont="1" applyBorder="1" applyAlignment="1">
      <alignment horizontal="left" vertical="center" wrapText="1"/>
    </xf>
    <xf numFmtId="0" fontId="25" fillId="6" borderId="4" xfId="14" applyFont="1" applyFill="1" applyBorder="1" applyAlignment="1">
      <alignment horizontal="left" vertical="center" wrapText="1"/>
    </xf>
    <xf numFmtId="0" fontId="25" fillId="0" borderId="17" xfId="14" applyFont="1" applyBorder="1" applyAlignment="1">
      <alignment horizontal="left" vertical="center" wrapText="1"/>
    </xf>
    <xf numFmtId="0" fontId="25" fillId="0" borderId="38" xfId="14" applyFont="1" applyBorder="1" applyAlignment="1">
      <alignment horizontal="left" vertical="center" wrapText="1"/>
    </xf>
    <xf numFmtId="0" fontId="25" fillId="0" borderId="0" xfId="14" applyFont="1" applyBorder="1" applyAlignment="1">
      <alignment horizontal="center" vertical="center"/>
    </xf>
    <xf numFmtId="0" fontId="22" fillId="13" borderId="17" xfId="14" applyFont="1" applyFill="1" applyBorder="1" applyAlignment="1">
      <alignment horizontal="left" vertical="center" wrapText="1"/>
    </xf>
    <xf numFmtId="0" fontId="22" fillId="13" borderId="38" xfId="14" applyFont="1" applyFill="1" applyBorder="1" applyAlignment="1">
      <alignment horizontal="left" vertical="center" wrapText="1"/>
    </xf>
    <xf numFmtId="0" fontId="25" fillId="4" borderId="4" xfId="14" applyFont="1" applyFill="1" applyBorder="1" applyAlignment="1">
      <alignment horizontal="left" vertical="center" wrapText="1"/>
    </xf>
    <xf numFmtId="0" fontId="25" fillId="4" borderId="6" xfId="14" applyFont="1" applyFill="1" applyBorder="1" applyAlignment="1">
      <alignment horizontal="left" vertical="center" wrapText="1"/>
    </xf>
    <xf numFmtId="0" fontId="25" fillId="0" borderId="0" xfId="14" applyFont="1" applyAlignment="1">
      <alignment horizontal="center" vertical="center" wrapText="1"/>
    </xf>
    <xf numFmtId="0" fontId="22" fillId="0" borderId="0" xfId="14" applyFont="1" applyAlignment="1">
      <alignment horizontal="center" vertical="center" wrapText="1"/>
    </xf>
    <xf numFmtId="0" fontId="25" fillId="4" borderId="5" xfId="14" applyFont="1" applyFill="1" applyBorder="1" applyAlignment="1">
      <alignment horizontal="center" vertical="center"/>
    </xf>
    <xf numFmtId="0" fontId="25" fillId="4" borderId="4" xfId="14" applyFont="1" applyFill="1" applyBorder="1" applyAlignment="1">
      <alignment horizontal="center" vertical="center"/>
    </xf>
    <xf numFmtId="0" fontId="25" fillId="4" borderId="10" xfId="14" applyFont="1" applyFill="1" applyBorder="1" applyAlignment="1">
      <alignment horizontal="center" vertical="center"/>
    </xf>
    <xf numFmtId="0" fontId="25" fillId="4" borderId="6" xfId="14" applyFont="1" applyFill="1" applyBorder="1" applyAlignment="1">
      <alignment horizontal="center" vertical="center"/>
    </xf>
    <xf numFmtId="0" fontId="24" fillId="5" borderId="0" xfId="14" applyFont="1" applyFill="1" applyAlignment="1">
      <alignment horizontal="left" vertical="center" wrapText="1"/>
    </xf>
    <xf numFmtId="0" fontId="22" fillId="0" borderId="50" xfId="14" applyFont="1" applyBorder="1" applyAlignment="1">
      <alignment horizontal="left" vertical="center" wrapText="1"/>
    </xf>
    <xf numFmtId="0" fontId="22" fillId="0" borderId="48" xfId="14" applyFont="1" applyBorder="1" applyAlignment="1">
      <alignment horizontal="left" vertical="center" wrapText="1"/>
    </xf>
    <xf numFmtId="0" fontId="25" fillId="4" borderId="9" xfId="14" applyFont="1" applyFill="1" applyBorder="1" applyAlignment="1">
      <alignment horizontal="center" vertical="center" textRotation="90"/>
    </xf>
    <xf numFmtId="0" fontId="25" fillId="4" borderId="5" xfId="14" applyFont="1" applyFill="1" applyBorder="1" applyAlignment="1">
      <alignment horizontal="center" vertical="center" textRotation="90"/>
    </xf>
    <xf numFmtId="0" fontId="25" fillId="6" borderId="9" xfId="14" applyFont="1" applyFill="1" applyBorder="1" applyAlignment="1">
      <alignment horizontal="center" vertical="center" wrapText="1"/>
    </xf>
    <xf numFmtId="0" fontId="25" fillId="6" borderId="7" xfId="14" applyFont="1" applyFill="1" applyBorder="1" applyAlignment="1">
      <alignment horizontal="center" vertical="center" wrapText="1"/>
    </xf>
    <xf numFmtId="0" fontId="25" fillId="6" borderId="20" xfId="14" applyFont="1" applyFill="1" applyBorder="1" applyAlignment="1">
      <alignment horizontal="center" vertical="center" wrapText="1"/>
    </xf>
    <xf numFmtId="0" fontId="25" fillId="6" borderId="21" xfId="14" applyFont="1" applyFill="1" applyBorder="1" applyAlignment="1">
      <alignment horizontal="center" vertical="center" wrapText="1"/>
    </xf>
    <xf numFmtId="0" fontId="25" fillId="6" borderId="10" xfId="14" applyFont="1" applyFill="1" applyBorder="1" applyAlignment="1">
      <alignment horizontal="center" vertical="center" wrapText="1"/>
    </xf>
    <xf numFmtId="0" fontId="25" fillId="6" borderId="6" xfId="14" applyFont="1" applyFill="1" applyBorder="1" applyAlignment="1">
      <alignment horizontal="center" vertical="center" wrapText="1"/>
    </xf>
    <xf numFmtId="0" fontId="25" fillId="6" borderId="7" xfId="14" applyFont="1" applyFill="1" applyBorder="1" applyAlignment="1">
      <alignment horizontal="left" vertical="center" wrapText="1"/>
    </xf>
    <xf numFmtId="0" fontId="25" fillId="6" borderId="21" xfId="14" applyFont="1" applyFill="1" applyBorder="1" applyAlignment="1">
      <alignment horizontal="left" vertical="center" wrapText="1"/>
    </xf>
    <xf numFmtId="0" fontId="25" fillId="6" borderId="6" xfId="14" applyFont="1" applyFill="1" applyBorder="1" applyAlignment="1">
      <alignment horizontal="left" vertical="center" wrapText="1"/>
    </xf>
    <xf numFmtId="0" fontId="22" fillId="0" borderId="4" xfId="14" applyFont="1" applyFill="1" applyBorder="1" applyAlignment="1">
      <alignment horizontal="left" vertical="center" wrapText="1"/>
    </xf>
    <xf numFmtId="0" fontId="22" fillId="0" borderId="17" xfId="14" applyFont="1" applyBorder="1" applyAlignment="1">
      <alignment horizontal="left" vertical="center" wrapText="1"/>
    </xf>
    <xf numFmtId="0" fontId="22" fillId="0" borderId="38" xfId="14" applyFont="1" applyBorder="1" applyAlignment="1">
      <alignment horizontal="left" vertical="center" wrapText="1"/>
    </xf>
    <xf numFmtId="0" fontId="22" fillId="0" borderId="41" xfId="14" applyFont="1" applyBorder="1" applyAlignment="1">
      <alignment horizontal="left" vertical="center" wrapText="1"/>
    </xf>
    <xf numFmtId="0" fontId="22" fillId="0" borderId="66" xfId="14" applyFont="1" applyBorder="1" applyAlignment="1">
      <alignment horizontal="left" vertical="center" wrapText="1"/>
    </xf>
    <xf numFmtId="0" fontId="25" fillId="6" borderId="5" xfId="14" applyFont="1" applyFill="1" applyBorder="1" applyAlignment="1">
      <alignment horizontal="center" vertical="center"/>
    </xf>
    <xf numFmtId="0" fontId="25" fillId="6" borderId="4" xfId="14" applyFont="1" applyFill="1" applyBorder="1" applyAlignment="1">
      <alignment horizontal="center" vertical="center"/>
    </xf>
    <xf numFmtId="0" fontId="25" fillId="0" borderId="5" xfId="14" applyFont="1" applyBorder="1" applyAlignment="1">
      <alignment horizontal="center" vertical="center" textRotation="90" wrapText="1"/>
    </xf>
    <xf numFmtId="0" fontId="25" fillId="13" borderId="35" xfId="14" applyFont="1" applyFill="1" applyBorder="1" applyAlignment="1">
      <alignment horizontal="center" vertical="center" textRotation="90"/>
    </xf>
    <xf numFmtId="0" fontId="25" fillId="13" borderId="37" xfId="14" applyFont="1" applyFill="1" applyBorder="1" applyAlignment="1">
      <alignment horizontal="center" vertical="center" textRotation="90"/>
    </xf>
    <xf numFmtId="0" fontId="25" fillId="13" borderId="52" xfId="14" applyFont="1" applyFill="1" applyBorder="1" applyAlignment="1">
      <alignment horizontal="center" vertical="center" textRotation="90"/>
    </xf>
    <xf numFmtId="0" fontId="25" fillId="0" borderId="0" xfId="0" applyFont="1" applyFill="1" applyAlignment="1">
      <alignment horizontal="center" vertical="center" wrapText="1"/>
    </xf>
    <xf numFmtId="0" fontId="25" fillId="0" borderId="0" xfId="0" applyFont="1" applyFill="1" applyBorder="1" applyAlignment="1">
      <alignment horizontal="center" vertical="center"/>
    </xf>
    <xf numFmtId="0" fontId="25" fillId="0" borderId="4" xfId="0" applyFont="1" applyFill="1" applyBorder="1" applyAlignment="1">
      <alignment horizontal="center" vertical="center"/>
    </xf>
    <xf numFmtId="0" fontId="24" fillId="0" borderId="0" xfId="0" applyFont="1" applyFill="1" applyAlignment="1">
      <alignment horizontal="center" vertical="center"/>
    </xf>
    <xf numFmtId="0" fontId="25" fillId="0" borderId="41" xfId="0" applyFont="1" applyFill="1" applyBorder="1" applyAlignment="1">
      <alignment horizontal="center" vertical="center"/>
    </xf>
    <xf numFmtId="0" fontId="25" fillId="0" borderId="13" xfId="0" applyFont="1" applyFill="1" applyBorder="1" applyAlignment="1">
      <alignment horizontal="center" vertical="center"/>
    </xf>
    <xf numFmtId="0" fontId="25" fillId="0" borderId="66" xfId="0" applyFont="1" applyFill="1" applyBorder="1" applyAlignment="1">
      <alignment horizontal="center" vertical="center"/>
    </xf>
    <xf numFmtId="49" fontId="25" fillId="0" borderId="17" xfId="0" applyNumberFormat="1" applyFont="1" applyFill="1" applyBorder="1" applyAlignment="1">
      <alignment horizontal="center" vertical="center"/>
    </xf>
    <xf numFmtId="49" fontId="25" fillId="0" borderId="3" xfId="0" applyNumberFormat="1" applyFont="1" applyFill="1" applyBorder="1" applyAlignment="1">
      <alignment horizontal="center" vertical="center"/>
    </xf>
    <xf numFmtId="49" fontId="25" fillId="0" borderId="38" xfId="0" applyNumberFormat="1" applyFont="1" applyFill="1" applyBorder="1" applyAlignment="1">
      <alignment horizontal="center" vertical="center"/>
    </xf>
    <xf numFmtId="49" fontId="25" fillId="0" borderId="4" xfId="0" applyNumberFormat="1" applyFont="1" applyFill="1" applyBorder="1" applyAlignment="1">
      <alignment horizontal="center" vertical="center"/>
    </xf>
    <xf numFmtId="0" fontId="25" fillId="0" borderId="9"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7" xfId="0" applyFont="1" applyFill="1" applyBorder="1" applyAlignment="1">
      <alignment horizontal="center" vertical="center"/>
    </xf>
    <xf numFmtId="0" fontId="25" fillId="0" borderId="17" xfId="0" applyFont="1" applyFill="1" applyBorder="1" applyAlignment="1">
      <alignment horizontal="center" vertical="center"/>
    </xf>
    <xf numFmtId="0" fontId="25" fillId="0" borderId="38" xfId="0" applyFont="1" applyFill="1" applyBorder="1" applyAlignment="1">
      <alignment horizontal="center" vertical="center"/>
    </xf>
    <xf numFmtId="0" fontId="25" fillId="0" borderId="50" xfId="0" applyFont="1" applyFill="1" applyBorder="1" applyAlignment="1">
      <alignment horizontal="center" vertical="center"/>
    </xf>
    <xf numFmtId="0" fontId="25" fillId="0" borderId="47" xfId="0" applyFont="1" applyFill="1" applyBorder="1" applyAlignment="1">
      <alignment horizontal="center" vertical="center"/>
    </xf>
    <xf numFmtId="0" fontId="25" fillId="6" borderId="67" xfId="0" applyFont="1" applyFill="1" applyBorder="1" applyAlignment="1">
      <alignment horizontal="center" vertical="center" wrapText="1"/>
    </xf>
    <xf numFmtId="0" fontId="25" fillId="6" borderId="16" xfId="0" applyFont="1" applyFill="1" applyBorder="1" applyAlignment="1">
      <alignment horizontal="center" vertical="center" wrapText="1"/>
    </xf>
    <xf numFmtId="0" fontId="25" fillId="6" borderId="8" xfId="0" applyFont="1" applyFill="1" applyBorder="1" applyAlignment="1">
      <alignment horizontal="center" vertical="center" wrapText="1"/>
    </xf>
    <xf numFmtId="170" fontId="22" fillId="11" borderId="19" xfId="0" applyNumberFormat="1" applyFont="1" applyFill="1" applyBorder="1" applyAlignment="1">
      <alignment horizontal="left" vertical="center" wrapText="1"/>
    </xf>
    <xf numFmtId="170" fontId="22" fillId="0" borderId="0" xfId="0" applyNumberFormat="1" applyFont="1" applyFill="1" applyBorder="1" applyAlignment="1">
      <alignment horizontal="left" vertical="center" wrapText="1"/>
    </xf>
    <xf numFmtId="170" fontId="22" fillId="0" borderId="27" xfId="0" applyNumberFormat="1" applyFont="1" applyFill="1" applyBorder="1" applyAlignment="1">
      <alignment horizontal="left" vertical="center" wrapText="1"/>
    </xf>
    <xf numFmtId="2" fontId="22" fillId="0" borderId="17" xfId="0" applyNumberFormat="1" applyFont="1" applyFill="1" applyBorder="1" applyAlignment="1">
      <alignment horizontal="center" vertical="center" wrapText="1"/>
    </xf>
    <xf numFmtId="2" fontId="22" fillId="0" borderId="3" xfId="0" applyNumberFormat="1" applyFont="1" applyFill="1" applyBorder="1" applyAlignment="1">
      <alignment horizontal="center" vertical="center" wrapText="1"/>
    </xf>
    <xf numFmtId="2" fontId="22" fillId="0" borderId="43" xfId="0" applyNumberFormat="1" applyFont="1" applyFill="1" applyBorder="1" applyAlignment="1">
      <alignment horizontal="center" vertical="center" wrapText="1"/>
    </xf>
    <xf numFmtId="0" fontId="25" fillId="6" borderId="10" xfId="0" applyFont="1" applyFill="1" applyBorder="1" applyAlignment="1">
      <alignment horizontal="center" vertical="center" wrapText="1"/>
    </xf>
    <xf numFmtId="0" fontId="25" fillId="6" borderId="48" xfId="0" applyFont="1" applyFill="1" applyBorder="1" applyAlignment="1">
      <alignment horizontal="center" vertical="center"/>
    </xf>
    <xf numFmtId="0" fontId="22" fillId="0" borderId="19" xfId="0" applyFont="1" applyBorder="1" applyAlignment="1">
      <alignment horizontal="left" vertical="center" wrapText="1"/>
    </xf>
    <xf numFmtId="0" fontId="24" fillId="5" borderId="0" xfId="0" applyFont="1" applyFill="1" applyAlignment="1"/>
    <xf numFmtId="0" fontId="22" fillId="0" borderId="27" xfId="0" applyFont="1" applyBorder="1" applyAlignment="1">
      <alignment horizontal="right"/>
    </xf>
    <xf numFmtId="2" fontId="22" fillId="0" borderId="22" xfId="0" applyNumberFormat="1" applyFont="1" applyFill="1" applyBorder="1" applyAlignment="1">
      <alignment horizontal="center" vertical="center" wrapText="1"/>
    </xf>
    <xf numFmtId="2" fontId="22" fillId="0" borderId="36" xfId="0" applyNumberFormat="1" applyFont="1" applyFill="1" applyBorder="1" applyAlignment="1">
      <alignment horizontal="center" vertical="center" wrapText="1"/>
    </xf>
    <xf numFmtId="2" fontId="22" fillId="0" borderId="58" xfId="0" applyNumberFormat="1" applyFont="1" applyFill="1" applyBorder="1" applyAlignment="1">
      <alignment horizontal="center" vertical="center" wrapText="1"/>
    </xf>
    <xf numFmtId="2" fontId="22" fillId="0" borderId="41" xfId="0" applyNumberFormat="1" applyFont="1" applyFill="1" applyBorder="1" applyAlignment="1">
      <alignment horizontal="center" vertical="center" wrapText="1"/>
    </xf>
    <xf numFmtId="2" fontId="22" fillId="0" borderId="13" xfId="0" applyNumberFormat="1" applyFont="1" applyFill="1" applyBorder="1" applyAlignment="1">
      <alignment horizontal="center" vertical="center" wrapText="1"/>
    </xf>
    <xf numFmtId="2" fontId="22" fillId="0" borderId="60" xfId="0" applyNumberFormat="1" applyFont="1" applyFill="1" applyBorder="1" applyAlignment="1">
      <alignment horizontal="center" vertical="center" wrapText="1"/>
    </xf>
    <xf numFmtId="0" fontId="24" fillId="5" borderId="0" xfId="0" applyFont="1" applyFill="1" applyAlignment="1">
      <alignment horizontal="left"/>
    </xf>
    <xf numFmtId="0" fontId="25" fillId="6" borderId="50" xfId="0" applyFont="1" applyFill="1" applyBorder="1" applyAlignment="1">
      <alignment horizontal="center"/>
    </xf>
    <xf numFmtId="0" fontId="25" fillId="6" borderId="47" xfId="0" applyFont="1" applyFill="1" applyBorder="1" applyAlignment="1">
      <alignment horizontal="center"/>
    </xf>
    <xf numFmtId="0" fontId="25" fillId="6" borderId="61" xfId="0" applyFont="1" applyFill="1" applyBorder="1" applyAlignment="1">
      <alignment horizontal="center" vertical="center" wrapText="1"/>
    </xf>
    <xf numFmtId="0" fontId="25" fillId="6" borderId="20" xfId="0" applyFont="1" applyFill="1" applyBorder="1" applyAlignment="1">
      <alignment horizontal="center" vertical="center" wrapText="1"/>
    </xf>
    <xf numFmtId="0" fontId="25" fillId="6" borderId="31"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4" fillId="5" borderId="0" xfId="0" applyFont="1" applyFill="1" applyAlignment="1">
      <alignment horizontal="center"/>
    </xf>
    <xf numFmtId="0" fontId="22" fillId="0" borderId="27" xfId="0" applyFont="1" applyBorder="1" applyAlignment="1">
      <alignment horizontal="center"/>
    </xf>
    <xf numFmtId="0" fontId="2" fillId="4" borderId="0" xfId="0" applyFont="1" applyFill="1" applyBorder="1" applyAlignment="1">
      <alignment horizontal="center"/>
    </xf>
    <xf numFmtId="0" fontId="2" fillId="6" borderId="9" xfId="0" applyFont="1" applyFill="1" applyBorder="1" applyAlignment="1">
      <alignment horizontal="center" vertical="center"/>
    </xf>
    <xf numFmtId="0" fontId="2" fillId="6" borderId="5" xfId="0" applyFont="1" applyFill="1" applyBorder="1" applyAlignment="1">
      <alignment horizontal="center" vertical="center"/>
    </xf>
    <xf numFmtId="0" fontId="2" fillId="6" borderId="10" xfId="0" applyFont="1" applyFill="1" applyBorder="1" applyAlignment="1">
      <alignment horizontal="center" vertical="center"/>
    </xf>
    <xf numFmtId="0" fontId="2" fillId="6" borderId="6" xfId="0" applyFont="1" applyFill="1" applyBorder="1" applyAlignment="1">
      <alignment horizontal="center" vertical="center" wrapText="1"/>
    </xf>
    <xf numFmtId="0" fontId="25" fillId="6" borderId="17" xfId="0" applyFont="1" applyFill="1" applyBorder="1" applyAlignment="1">
      <alignment horizontal="center" vertical="center"/>
    </xf>
    <xf numFmtId="0" fontId="25" fillId="6" borderId="3" xfId="0" applyFont="1" applyFill="1" applyBorder="1" applyAlignment="1">
      <alignment horizontal="center" vertical="center"/>
    </xf>
    <xf numFmtId="0" fontId="22" fillId="0" borderId="4" xfId="0" applyFont="1" applyBorder="1" applyAlignment="1">
      <alignment horizontal="left" vertical="center" wrapText="1"/>
    </xf>
    <xf numFmtId="0" fontId="22" fillId="0" borderId="36" xfId="18" applyFont="1" applyFill="1" applyBorder="1" applyAlignment="1">
      <alignment horizontal="left" vertical="top" wrapText="1"/>
    </xf>
    <xf numFmtId="0" fontId="22" fillId="0" borderId="0" xfId="18" applyFont="1" applyAlignment="1">
      <alignment horizontal="left" vertical="top" wrapText="1"/>
    </xf>
    <xf numFmtId="0" fontId="25" fillId="0" borderId="68" xfId="18" applyFont="1" applyBorder="1" applyAlignment="1" applyProtection="1">
      <alignment horizontal="center" vertical="top" wrapText="1"/>
    </xf>
    <xf numFmtId="0" fontId="25" fillId="0" borderId="47" xfId="18" applyFont="1" applyBorder="1" applyAlignment="1" applyProtection="1">
      <alignment horizontal="center" vertical="top" wrapText="1"/>
    </xf>
    <xf numFmtId="0" fontId="25" fillId="6" borderId="5" xfId="18" applyFont="1" applyFill="1" applyBorder="1" applyAlignment="1" applyProtection="1">
      <alignment horizontal="center" vertical="center" wrapText="1"/>
    </xf>
    <xf numFmtId="0" fontId="25" fillId="6" borderId="4" xfId="18" applyFont="1" applyFill="1" applyBorder="1" applyAlignment="1" applyProtection="1">
      <alignment horizontal="center" vertical="center" wrapText="1"/>
    </xf>
    <xf numFmtId="0" fontId="24" fillId="0" borderId="27" xfId="0" applyFont="1" applyFill="1" applyBorder="1" applyAlignment="1">
      <alignment horizontal="center" vertical="center" wrapText="1"/>
    </xf>
    <xf numFmtId="0" fontId="25" fillId="0" borderId="49" xfId="18" applyFont="1" applyBorder="1" applyAlignment="1" applyProtection="1">
      <alignment horizontal="left" vertical="top" wrapText="1"/>
    </xf>
    <xf numFmtId="0" fontId="25" fillId="0" borderId="3" xfId="18" applyFont="1" applyBorder="1" applyAlignment="1" applyProtection="1">
      <alignment horizontal="left" vertical="top" wrapText="1"/>
    </xf>
    <xf numFmtId="0" fontId="25" fillId="6" borderId="8" xfId="18" applyFont="1" applyFill="1" applyBorder="1" applyAlignment="1" applyProtection="1">
      <alignment horizontal="center" vertical="center" wrapText="1"/>
    </xf>
    <xf numFmtId="0" fontId="26" fillId="0" borderId="22" xfId="18" applyFont="1" applyFill="1" applyBorder="1" applyAlignment="1" applyProtection="1">
      <alignment horizontal="left" vertical="center" wrapText="1"/>
    </xf>
    <xf numFmtId="0" fontId="26" fillId="0" borderId="36" xfId="18" applyFont="1" applyFill="1" applyBorder="1" applyAlignment="1" applyProtection="1">
      <alignment horizontal="left" vertical="center" wrapText="1"/>
    </xf>
    <xf numFmtId="0" fontId="26" fillId="0" borderId="39" xfId="18" applyFont="1" applyFill="1" applyBorder="1" applyAlignment="1" applyProtection="1">
      <alignment horizontal="left" vertical="center" wrapText="1"/>
    </xf>
    <xf numFmtId="0" fontId="26" fillId="0" borderId="23" xfId="18" applyFont="1" applyFill="1" applyBorder="1" applyAlignment="1" applyProtection="1">
      <alignment horizontal="left" vertical="center" wrapText="1"/>
    </xf>
    <xf numFmtId="0" fontId="26" fillId="0" borderId="0" xfId="18" applyFont="1" applyFill="1" applyBorder="1" applyAlignment="1" applyProtection="1">
      <alignment horizontal="left" vertical="center" wrapText="1"/>
    </xf>
    <xf numFmtId="0" fontId="26" fillId="0" borderId="15" xfId="18" applyFont="1" applyFill="1" applyBorder="1" applyAlignment="1" applyProtection="1">
      <alignment horizontal="left" vertical="center" wrapText="1"/>
    </xf>
    <xf numFmtId="0" fontId="26" fillId="0" borderId="41" xfId="18" applyFont="1" applyFill="1" applyBorder="1" applyAlignment="1" applyProtection="1">
      <alignment horizontal="left" vertical="center" wrapText="1"/>
    </xf>
    <xf numFmtId="0" fontId="26" fillId="0" borderId="13" xfId="18" applyFont="1" applyFill="1" applyBorder="1" applyAlignment="1" applyProtection="1">
      <alignment horizontal="left" vertical="center" wrapText="1"/>
    </xf>
    <xf numFmtId="0" fontId="26" fillId="0" borderId="66" xfId="18" applyFont="1" applyFill="1" applyBorder="1" applyAlignment="1" applyProtection="1">
      <alignment horizontal="left" vertical="center" wrapText="1"/>
    </xf>
    <xf numFmtId="0" fontId="24" fillId="5" borderId="13" xfId="0" applyFont="1" applyFill="1" applyBorder="1" applyAlignment="1">
      <alignment horizontal="left" vertical="center" wrapText="1"/>
    </xf>
    <xf numFmtId="0" fontId="25" fillId="6" borderId="3" xfId="18" applyFont="1" applyFill="1" applyBorder="1" applyAlignment="1" applyProtection="1">
      <alignment horizontal="center" vertical="center" wrapText="1"/>
    </xf>
    <xf numFmtId="0" fontId="25" fillId="6" borderId="38" xfId="18" applyFont="1" applyFill="1" applyBorder="1" applyAlignment="1" applyProtection="1">
      <alignment horizontal="center" vertical="center" wrapText="1"/>
    </xf>
    <xf numFmtId="0" fontId="2" fillId="6" borderId="50" xfId="18" applyFont="1" applyFill="1" applyBorder="1" applyAlignment="1" applyProtection="1">
      <alignment horizontal="center" vertical="top" wrapText="1"/>
    </xf>
    <xf numFmtId="0" fontId="2" fillId="6" borderId="47" xfId="18" applyFont="1" applyFill="1" applyBorder="1" applyAlignment="1" applyProtection="1">
      <alignment horizontal="center" vertical="top" wrapText="1"/>
    </xf>
    <xf numFmtId="0" fontId="2" fillId="6" borderId="48" xfId="18" applyFont="1" applyFill="1" applyBorder="1" applyAlignment="1" applyProtection="1">
      <alignment horizontal="center" vertical="top" wrapText="1"/>
    </xf>
    <xf numFmtId="0" fontId="17" fillId="5" borderId="13" xfId="17" applyFont="1" applyFill="1" applyBorder="1" applyAlignment="1">
      <alignment horizontal="center" vertical="center" wrapText="1"/>
    </xf>
    <xf numFmtId="0" fontId="2" fillId="6" borderId="61" xfId="18" applyFont="1" applyFill="1" applyBorder="1" applyAlignment="1" applyProtection="1">
      <alignment horizontal="center" vertical="center" wrapText="1"/>
    </xf>
    <xf numFmtId="0" fontId="2" fillId="6" borderId="31" xfId="18" applyFont="1" applyFill="1" applyBorder="1" applyAlignment="1" applyProtection="1">
      <alignment horizontal="center" vertical="center" wrapText="1"/>
    </xf>
    <xf numFmtId="0" fontId="2" fillId="6" borderId="67" xfId="18" applyFont="1" applyFill="1" applyBorder="1" applyAlignment="1" applyProtection="1">
      <alignment horizontal="center" vertical="center" wrapText="1"/>
    </xf>
    <xf numFmtId="0" fontId="2" fillId="6" borderId="16" xfId="18" applyFont="1" applyFill="1" applyBorder="1" applyAlignment="1" applyProtection="1">
      <alignment horizontal="center" vertical="center" wrapText="1"/>
    </xf>
    <xf numFmtId="0" fontId="2" fillId="4" borderId="0" xfId="17" applyFont="1" applyFill="1" applyBorder="1" applyAlignment="1">
      <alignment horizontal="center" vertical="center" wrapText="1"/>
    </xf>
    <xf numFmtId="0" fontId="17" fillId="5" borderId="13" xfId="17" applyFont="1" applyFill="1" applyBorder="1" applyAlignment="1">
      <alignment horizontal="left" vertical="center" wrapText="1"/>
    </xf>
    <xf numFmtId="0" fontId="2" fillId="0" borderId="18" xfId="19" applyFont="1" applyBorder="1" applyAlignment="1">
      <alignment horizontal="center" vertical="top" wrapText="1"/>
    </xf>
    <xf numFmtId="0" fontId="2" fillId="0" borderId="46" xfId="19" applyFont="1" applyBorder="1" applyAlignment="1">
      <alignment horizontal="center" vertical="top" wrapText="1"/>
    </xf>
    <xf numFmtId="0" fontId="25" fillId="4" borderId="0" xfId="0" applyFont="1" applyFill="1" applyAlignment="1">
      <alignment vertical="center"/>
    </xf>
    <xf numFmtId="0" fontId="24" fillId="5" borderId="0" xfId="0" applyFont="1" applyFill="1" applyBorder="1" applyAlignment="1">
      <alignment vertical="center" wrapText="1"/>
    </xf>
    <xf numFmtId="0" fontId="22" fillId="0" borderId="0" xfId="0" applyFont="1" applyAlignment="1">
      <alignment vertical="center"/>
    </xf>
    <xf numFmtId="0" fontId="22" fillId="9" borderId="0" xfId="0" applyFont="1" applyFill="1" applyBorder="1" applyAlignment="1">
      <alignment horizontal="center" vertical="center" wrapText="1"/>
    </xf>
    <xf numFmtId="0" fontId="25" fillId="15" borderId="17" xfId="0" applyFont="1" applyFill="1" applyBorder="1" applyAlignment="1">
      <alignment horizontal="center" vertical="center"/>
    </xf>
    <xf numFmtId="0" fontId="25" fillId="15" borderId="3" xfId="0" applyFont="1" applyFill="1" applyBorder="1" applyAlignment="1">
      <alignment horizontal="center" vertical="center"/>
    </xf>
    <xf numFmtId="0" fontId="25" fillId="15" borderId="38" xfId="0" applyFont="1" applyFill="1" applyBorder="1" applyAlignment="1">
      <alignment horizontal="center" vertical="center"/>
    </xf>
    <xf numFmtId="0" fontId="22" fillId="0" borderId="0" xfId="0" applyFont="1" applyFill="1" applyBorder="1" applyAlignment="1">
      <alignment horizontal="left" vertical="center" wrapText="1"/>
    </xf>
    <xf numFmtId="0" fontId="25" fillId="4" borderId="9" xfId="0" applyFont="1" applyFill="1" applyBorder="1" applyAlignment="1">
      <alignment horizontal="center" vertical="center" wrapText="1"/>
    </xf>
    <xf numFmtId="0" fontId="25" fillId="4" borderId="7" xfId="0" applyFont="1" applyFill="1" applyBorder="1" applyAlignment="1">
      <alignment horizontal="center" vertical="center" wrapText="1"/>
    </xf>
    <xf numFmtId="0" fontId="25" fillId="4" borderId="28" xfId="0" applyFont="1" applyFill="1" applyBorder="1" applyAlignment="1">
      <alignment horizontal="center" vertical="center" wrapText="1"/>
    </xf>
    <xf numFmtId="0" fontId="24" fillId="10" borderId="5" xfId="0" applyFont="1" applyFill="1" applyBorder="1" applyAlignment="1">
      <alignment horizontal="left" vertical="center" wrapText="1"/>
    </xf>
    <xf numFmtId="0" fontId="24" fillId="10" borderId="4" xfId="0" applyFont="1" applyFill="1" applyBorder="1" applyAlignment="1">
      <alignment horizontal="left" vertical="center" wrapText="1"/>
    </xf>
    <xf numFmtId="0" fontId="24" fillId="5" borderId="0" xfId="0" applyFont="1" applyFill="1" applyAlignment="1">
      <alignment horizontal="right" vertical="center" wrapText="1"/>
    </xf>
    <xf numFmtId="0" fontId="42" fillId="0" borderId="0" xfId="0" applyFont="1" applyAlignment="1">
      <alignment horizontal="center" vertical="center" wrapText="1"/>
    </xf>
  </cellXfs>
  <cellStyles count="23">
    <cellStyle name="Body" xfId="1" xr:uid="{0CDB51A4-A83F-4F6B-8A6F-D4B484CEDDDB}"/>
    <cellStyle name="Comma" xfId="2" builtinId="3"/>
    <cellStyle name="Comma  - Style1" xfId="3" xr:uid="{C9FD38EA-1088-4F5B-BBCE-77B8522148E4}"/>
    <cellStyle name="Comma 2 2 2" xfId="4" xr:uid="{93AF4FE8-9708-4AE4-9A6D-9E77342B024E}"/>
    <cellStyle name="Curren - Style2" xfId="5" xr:uid="{F3C7DFE2-5E3B-403B-A533-C55E386E257A}"/>
    <cellStyle name="Grey" xfId="6" xr:uid="{4427160B-9AC0-4807-98BD-C913432266B4}"/>
    <cellStyle name="Header1" xfId="7" xr:uid="{27DBBCC2-A24D-4E37-8FCB-AE7FF8E640BC}"/>
    <cellStyle name="Header2" xfId="8" xr:uid="{990AB58A-DE7E-49C1-92A9-2A1C8A4FE69B}"/>
    <cellStyle name="Input [yellow]" xfId="9" xr:uid="{B8125B3A-34A2-4A1D-9BE7-B806DB7776EB}"/>
    <cellStyle name="no dec" xfId="10" xr:uid="{A87EDBF3-ED68-417E-8460-03ADCEFE2A82}"/>
    <cellStyle name="Normal" xfId="0" builtinId="0"/>
    <cellStyle name="Normal - Style1" xfId="11" xr:uid="{777A2B02-A099-4670-A1B3-F206625F7A36}"/>
    <cellStyle name="Normal_01- ARR Forms 04-05 Final " xfId="12" xr:uid="{0EEC96EF-8DCB-4ABD-BFC5-405FBA2FE9C5}"/>
    <cellStyle name="Normal_01- Tariff Proposal Forms" xfId="13" xr:uid="{73CEA543-7322-47CA-BCF5-343C22AA2BFA}"/>
    <cellStyle name="Normal_annex ARR " xfId="14" xr:uid="{E709EF01-1AFA-443C-BFA3-3CED9C52AEA8}"/>
    <cellStyle name="Normal_appendix1_thermal" xfId="15" xr:uid="{0A15EBD0-2A01-4B23-B380-A821AA417981}"/>
    <cellStyle name="Normal_Employee cost_annex-V" xfId="16" xr:uid="{B166DE6A-19CE-4CE6-9288-9580D4CEBFBD}"/>
    <cellStyle name="Normal_Thermal_Genco-MYT_Formats, Jan07" xfId="17" xr:uid="{4EFB6692-FA7B-4AF8-BD3C-C579EC028A8A}"/>
    <cellStyle name="Normal_TRANS.PROG.UP TO 2009-10(MPERC-29.12.05)" xfId="18" xr:uid="{7A857056-ED2D-474A-8CBB-BD412D008CD0}"/>
    <cellStyle name="Normal_UNTIEDUP WORKS 2009-10" xfId="19" xr:uid="{F8B499CB-C0C7-414A-9A89-BF43633E0A82}"/>
    <cellStyle name="Percent" xfId="20" builtinId="5"/>
    <cellStyle name="Percent [0]_#6 Temps &amp; Contractors" xfId="21" xr:uid="{6F97EA53-9857-44E9-A4B4-DC297D22D915}"/>
    <cellStyle name="Percent [2]" xfId="22" xr:uid="{4C0E0205-710E-4A3B-8947-DC561BF5711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2298700</xdr:colOff>
      <xdr:row>92</xdr:row>
      <xdr:rowOff>95250</xdr:rowOff>
    </xdr:from>
    <xdr:to>
      <xdr:col>6</xdr:col>
      <xdr:colOff>476250</xdr:colOff>
      <xdr:row>108</xdr:row>
      <xdr:rowOff>38100</xdr:rowOff>
    </xdr:to>
    <xdr:pic>
      <xdr:nvPicPr>
        <xdr:cNvPr id="2105" name="Picture 1">
          <a:extLst>
            <a:ext uri="{FF2B5EF4-FFF2-40B4-BE49-F238E27FC236}">
              <a16:creationId xmlns:a16="http://schemas.microsoft.com/office/drawing/2014/main" id="{A2AA7181-DE54-D337-3FDD-D9FD8697CB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0273" b="9666"/>
        <a:stretch>
          <a:fillRect/>
        </a:stretch>
      </xdr:blipFill>
      <xdr:spPr bwMode="auto">
        <a:xfrm>
          <a:off x="2908300" y="12363450"/>
          <a:ext cx="3359150" cy="207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4B388-2580-4AD0-AE30-0046D5B6E3F6}">
  <sheetPr codeName="Sheet66">
    <tabColor rgb="FF92D050"/>
  </sheetPr>
  <dimension ref="A1:H53"/>
  <sheetViews>
    <sheetView view="pageBreakPreview" zoomScale="90" zoomScaleNormal="100" zoomScaleSheetLayoutView="90" workbookViewId="0">
      <selection activeCell="D50" sqref="D50"/>
    </sheetView>
  </sheetViews>
  <sheetFormatPr defaultColWidth="9.1796875" defaultRowHeight="12" customHeight="1" x14ac:dyDescent="0.25"/>
  <cols>
    <col min="1" max="1" width="6.453125" style="214" customWidth="1"/>
    <col min="2" max="2" width="9" style="628" customWidth="1"/>
    <col min="3" max="3" width="10.54296875" style="628" customWidth="1"/>
    <col min="4" max="4" width="53.7265625" style="628" customWidth="1"/>
    <col min="5" max="7" width="9.1796875" style="628"/>
    <col min="8" max="8" width="38.26953125" style="628" customWidth="1"/>
    <col min="9" max="16384" width="9.1796875" style="628"/>
  </cols>
  <sheetData>
    <row r="1" spans="1:8" ht="15" customHeight="1" x14ac:dyDescent="0.25">
      <c r="A1" s="854" t="s">
        <v>528</v>
      </c>
      <c r="B1" s="854"/>
      <c r="C1" s="854"/>
      <c r="D1" s="854"/>
    </row>
    <row r="2" spans="1:8" ht="15" customHeight="1" x14ac:dyDescent="0.25">
      <c r="A2" s="853" t="s">
        <v>290</v>
      </c>
      <c r="B2" s="853"/>
      <c r="C2" s="853"/>
      <c r="D2" s="853"/>
    </row>
    <row r="3" spans="1:8" ht="13.5" thickBot="1" x14ac:dyDescent="0.3">
      <c r="A3" s="629"/>
      <c r="B3" s="511"/>
      <c r="C3" s="630"/>
      <c r="D3" s="630"/>
    </row>
    <row r="4" spans="1:8" ht="15" customHeight="1" x14ac:dyDescent="0.25">
      <c r="A4" s="631"/>
      <c r="B4" s="625" t="s">
        <v>204</v>
      </c>
      <c r="C4" s="625"/>
      <c r="D4" s="632" t="s">
        <v>132</v>
      </c>
    </row>
    <row r="5" spans="1:8" ht="15" customHeight="1" x14ac:dyDescent="0.25">
      <c r="A5" s="173">
        <v>1</v>
      </c>
      <c r="B5" s="170" t="s">
        <v>58</v>
      </c>
      <c r="C5" s="170" t="s">
        <v>59</v>
      </c>
      <c r="D5" s="633" t="s">
        <v>60</v>
      </c>
    </row>
    <row r="6" spans="1:8" ht="15" customHeight="1" x14ac:dyDescent="0.25">
      <c r="A6" s="173">
        <f>A5+1</f>
        <v>2</v>
      </c>
      <c r="B6" s="170" t="s">
        <v>58</v>
      </c>
      <c r="C6" s="170" t="s">
        <v>61</v>
      </c>
      <c r="D6" s="633" t="s">
        <v>62</v>
      </c>
    </row>
    <row r="7" spans="1:8" ht="15" customHeight="1" x14ac:dyDescent="0.25">
      <c r="A7" s="173">
        <f>A6+1</f>
        <v>3</v>
      </c>
      <c r="B7" s="170" t="s">
        <v>58</v>
      </c>
      <c r="C7" s="170" t="s">
        <v>63</v>
      </c>
      <c r="D7" s="634" t="s">
        <v>65</v>
      </c>
      <c r="H7" s="292"/>
    </row>
    <row r="8" spans="1:8" ht="15" customHeight="1" x14ac:dyDescent="0.25">
      <c r="A8" s="173">
        <f>A7+1</f>
        <v>4</v>
      </c>
      <c r="B8" s="170" t="s">
        <v>58</v>
      </c>
      <c r="C8" s="170" t="s">
        <v>64</v>
      </c>
      <c r="D8" s="635" t="s">
        <v>340</v>
      </c>
      <c r="H8" s="292"/>
    </row>
    <row r="9" spans="1:8" ht="15" customHeight="1" x14ac:dyDescent="0.25">
      <c r="A9" s="173">
        <f>A8+1</f>
        <v>5</v>
      </c>
      <c r="B9" s="170" t="s">
        <v>58</v>
      </c>
      <c r="C9" s="170" t="s">
        <v>66</v>
      </c>
      <c r="D9" s="634" t="s">
        <v>2</v>
      </c>
    </row>
    <row r="10" spans="1:8" ht="15" customHeight="1" x14ac:dyDescent="0.25">
      <c r="A10" s="624"/>
      <c r="B10" s="626" t="s">
        <v>205</v>
      </c>
      <c r="C10" s="623"/>
      <c r="D10" s="636"/>
    </row>
    <row r="11" spans="1:8" ht="15" customHeight="1" x14ac:dyDescent="0.25">
      <c r="A11" s="173">
        <f>A9+1</f>
        <v>6</v>
      </c>
      <c r="B11" s="170" t="s">
        <v>58</v>
      </c>
      <c r="C11" s="170" t="s">
        <v>254</v>
      </c>
      <c r="D11" s="635" t="s">
        <v>17</v>
      </c>
    </row>
    <row r="12" spans="1:8" ht="15" customHeight="1" x14ac:dyDescent="0.25">
      <c r="A12" s="173">
        <f t="shared" ref="A12:A29" si="0">A11+1</f>
        <v>7</v>
      </c>
      <c r="B12" s="170" t="s">
        <v>58</v>
      </c>
      <c r="C12" s="170" t="s">
        <v>255</v>
      </c>
      <c r="D12" s="635" t="s">
        <v>289</v>
      </c>
    </row>
    <row r="13" spans="1:8" ht="15" customHeight="1" x14ac:dyDescent="0.25">
      <c r="A13" s="173">
        <f t="shared" si="0"/>
        <v>8</v>
      </c>
      <c r="B13" s="170" t="s">
        <v>58</v>
      </c>
      <c r="C13" s="170" t="s">
        <v>256</v>
      </c>
      <c r="D13" s="634" t="s">
        <v>309</v>
      </c>
    </row>
    <row r="14" spans="1:8" ht="15" customHeight="1" x14ac:dyDescent="0.25">
      <c r="A14" s="173">
        <f t="shared" si="0"/>
        <v>9</v>
      </c>
      <c r="B14" s="170" t="s">
        <v>58</v>
      </c>
      <c r="C14" s="170" t="s">
        <v>360</v>
      </c>
      <c r="D14" s="635" t="s">
        <v>344</v>
      </c>
    </row>
    <row r="15" spans="1:8" ht="15" customHeight="1" x14ac:dyDescent="0.25">
      <c r="A15" s="173">
        <f t="shared" si="0"/>
        <v>10</v>
      </c>
      <c r="B15" s="170" t="s">
        <v>58</v>
      </c>
      <c r="C15" s="170" t="s">
        <v>257</v>
      </c>
      <c r="D15" s="634" t="s">
        <v>67</v>
      </c>
    </row>
    <row r="16" spans="1:8" ht="15" customHeight="1" x14ac:dyDescent="0.25">
      <c r="A16" s="173">
        <f t="shared" si="0"/>
        <v>11</v>
      </c>
      <c r="B16" s="170" t="s">
        <v>58</v>
      </c>
      <c r="C16" s="170" t="s">
        <v>258</v>
      </c>
      <c r="D16" s="635" t="s">
        <v>68</v>
      </c>
    </row>
    <row r="17" spans="1:4" ht="15" customHeight="1" x14ac:dyDescent="0.25">
      <c r="A17" s="173">
        <f t="shared" si="0"/>
        <v>12</v>
      </c>
      <c r="B17" s="170" t="s">
        <v>58</v>
      </c>
      <c r="C17" s="170" t="s">
        <v>410</v>
      </c>
      <c r="D17" s="635" t="s">
        <v>411</v>
      </c>
    </row>
    <row r="18" spans="1:4" ht="15" customHeight="1" x14ac:dyDescent="0.25">
      <c r="A18" s="173">
        <f t="shared" si="0"/>
        <v>13</v>
      </c>
      <c r="B18" s="170" t="s">
        <v>58</v>
      </c>
      <c r="C18" s="170" t="s">
        <v>259</v>
      </c>
      <c r="D18" s="635" t="s">
        <v>69</v>
      </c>
    </row>
    <row r="19" spans="1:4" ht="15" customHeight="1" x14ac:dyDescent="0.25">
      <c r="A19" s="173">
        <f t="shared" si="0"/>
        <v>14</v>
      </c>
      <c r="B19" s="170" t="s">
        <v>58</v>
      </c>
      <c r="C19" s="170" t="s">
        <v>260</v>
      </c>
      <c r="D19" s="635" t="s">
        <v>71</v>
      </c>
    </row>
    <row r="20" spans="1:4" ht="15" customHeight="1" x14ac:dyDescent="0.25">
      <c r="A20" s="173">
        <f>A19+1</f>
        <v>15</v>
      </c>
      <c r="B20" s="170" t="s">
        <v>58</v>
      </c>
      <c r="C20" s="170" t="s">
        <v>261</v>
      </c>
      <c r="D20" s="634" t="s">
        <v>279</v>
      </c>
    </row>
    <row r="21" spans="1:4" ht="15" customHeight="1" x14ac:dyDescent="0.25">
      <c r="A21" s="173">
        <f t="shared" si="0"/>
        <v>16</v>
      </c>
      <c r="B21" s="170" t="s">
        <v>58</v>
      </c>
      <c r="C21" s="170" t="s">
        <v>262</v>
      </c>
      <c r="D21" s="634" t="s">
        <v>70</v>
      </c>
    </row>
    <row r="22" spans="1:4" ht="15" customHeight="1" x14ac:dyDescent="0.25">
      <c r="A22" s="173">
        <f t="shared" si="0"/>
        <v>17</v>
      </c>
      <c r="B22" s="170" t="s">
        <v>58</v>
      </c>
      <c r="C22" s="170" t="s">
        <v>263</v>
      </c>
      <c r="D22" s="634" t="s">
        <v>378</v>
      </c>
    </row>
    <row r="23" spans="1:4" ht="15" customHeight="1" x14ac:dyDescent="0.25">
      <c r="A23" s="173">
        <f t="shared" si="0"/>
        <v>18</v>
      </c>
      <c r="B23" s="170" t="s">
        <v>58</v>
      </c>
      <c r="C23" s="170" t="s">
        <v>264</v>
      </c>
      <c r="D23" s="634" t="s">
        <v>72</v>
      </c>
    </row>
    <row r="24" spans="1:4" ht="15" customHeight="1" x14ac:dyDescent="0.25">
      <c r="A24" s="173">
        <f t="shared" si="0"/>
        <v>19</v>
      </c>
      <c r="B24" s="170" t="s">
        <v>58</v>
      </c>
      <c r="C24" s="170" t="s">
        <v>395</v>
      </c>
      <c r="D24" s="634" t="s">
        <v>392</v>
      </c>
    </row>
    <row r="25" spans="1:4" ht="15" customHeight="1" x14ac:dyDescent="0.25">
      <c r="A25" s="173">
        <f t="shared" si="0"/>
        <v>20</v>
      </c>
      <c r="B25" s="170" t="s">
        <v>58</v>
      </c>
      <c r="C25" s="170" t="s">
        <v>265</v>
      </c>
      <c r="D25" s="634" t="s">
        <v>33</v>
      </c>
    </row>
    <row r="26" spans="1:4" ht="15" customHeight="1" x14ac:dyDescent="0.25">
      <c r="A26" s="173">
        <f t="shared" si="0"/>
        <v>21</v>
      </c>
      <c r="B26" s="170" t="s">
        <v>58</v>
      </c>
      <c r="C26" s="170" t="s">
        <v>266</v>
      </c>
      <c r="D26" s="634" t="s">
        <v>12</v>
      </c>
    </row>
    <row r="27" spans="1:4" ht="15" customHeight="1" x14ac:dyDescent="0.25">
      <c r="A27" s="173">
        <f t="shared" si="0"/>
        <v>22</v>
      </c>
      <c r="B27" s="170" t="s">
        <v>58</v>
      </c>
      <c r="C27" s="170" t="s">
        <v>267</v>
      </c>
      <c r="D27" s="635" t="s">
        <v>253</v>
      </c>
    </row>
    <row r="28" spans="1:4" ht="15" customHeight="1" x14ac:dyDescent="0.25">
      <c r="A28" s="173">
        <f t="shared" si="0"/>
        <v>23</v>
      </c>
      <c r="B28" s="170" t="s">
        <v>58</v>
      </c>
      <c r="C28" s="170" t="s">
        <v>268</v>
      </c>
      <c r="D28" s="635" t="s">
        <v>329</v>
      </c>
    </row>
    <row r="29" spans="1:4" ht="28.5" customHeight="1" x14ac:dyDescent="0.25">
      <c r="A29" s="173">
        <f t="shared" si="0"/>
        <v>24</v>
      </c>
      <c r="B29" s="170" t="s">
        <v>58</v>
      </c>
      <c r="C29" s="170" t="s">
        <v>269</v>
      </c>
      <c r="D29" s="635" t="s">
        <v>418</v>
      </c>
    </row>
    <row r="30" spans="1:4" s="687" customFormat="1" ht="28.5" customHeight="1" x14ac:dyDescent="0.25">
      <c r="A30" s="173">
        <v>25</v>
      </c>
      <c r="B30" s="170" t="s">
        <v>58</v>
      </c>
      <c r="C30" s="170" t="s">
        <v>546</v>
      </c>
      <c r="D30" s="635" t="s">
        <v>545</v>
      </c>
    </row>
    <row r="31" spans="1:4" ht="15" customHeight="1" x14ac:dyDescent="0.25">
      <c r="A31" s="624"/>
      <c r="B31" s="626" t="s">
        <v>160</v>
      </c>
      <c r="C31" s="623"/>
      <c r="D31" s="636"/>
    </row>
    <row r="32" spans="1:4" ht="15" customHeight="1" x14ac:dyDescent="0.25">
      <c r="A32" s="173">
        <f>A29+1</f>
        <v>25</v>
      </c>
      <c r="B32" s="170" t="s">
        <v>58</v>
      </c>
      <c r="C32" s="170" t="s">
        <v>233</v>
      </c>
      <c r="D32" s="634" t="s">
        <v>270</v>
      </c>
    </row>
    <row r="33" spans="1:6" ht="15" customHeight="1" x14ac:dyDescent="0.25">
      <c r="A33" s="173">
        <f>A32+1</f>
        <v>26</v>
      </c>
      <c r="B33" s="170" t="s">
        <v>58</v>
      </c>
      <c r="C33" s="170" t="s">
        <v>234</v>
      </c>
      <c r="D33" s="634" t="s">
        <v>221</v>
      </c>
    </row>
    <row r="34" spans="1:6" ht="15" customHeight="1" thickBot="1" x14ac:dyDescent="0.3">
      <c r="A34" s="430">
        <f>A33+1</f>
        <v>27</v>
      </c>
      <c r="B34" s="406" t="s">
        <v>58</v>
      </c>
      <c r="C34" s="406" t="s">
        <v>94</v>
      </c>
      <c r="D34" s="637" t="s">
        <v>222</v>
      </c>
    </row>
    <row r="35" spans="1:6" ht="12" customHeight="1" x14ac:dyDescent="0.25">
      <c r="B35" s="607"/>
      <c r="C35" s="607"/>
    </row>
    <row r="36" spans="1:6" ht="12" customHeight="1" x14ac:dyDescent="0.25">
      <c r="A36" s="638" t="s">
        <v>333</v>
      </c>
      <c r="B36" s="607"/>
      <c r="C36" s="607"/>
      <c r="D36" s="607"/>
      <c r="E36" s="607"/>
      <c r="F36" s="607"/>
    </row>
    <row r="37" spans="1:6" ht="12" customHeight="1" x14ac:dyDescent="0.25">
      <c r="A37" s="639"/>
      <c r="B37" s="607"/>
      <c r="C37" s="607"/>
      <c r="D37" s="607"/>
      <c r="E37" s="607"/>
      <c r="F37" s="607"/>
    </row>
    <row r="38" spans="1:6" ht="12" customHeight="1" x14ac:dyDescent="0.25">
      <c r="A38" s="639" t="s">
        <v>19</v>
      </c>
      <c r="B38" s="607" t="s">
        <v>445</v>
      </c>
      <c r="C38" s="607"/>
      <c r="D38" s="607"/>
      <c r="E38" s="607"/>
      <c r="F38" s="607"/>
    </row>
    <row r="39" spans="1:6" ht="27" customHeight="1" x14ac:dyDescent="0.25">
      <c r="A39" s="639" t="s">
        <v>22</v>
      </c>
      <c r="B39" s="857" t="s">
        <v>23</v>
      </c>
      <c r="C39" s="857"/>
      <c r="D39" s="857"/>
      <c r="E39" s="607"/>
      <c r="F39" s="607"/>
    </row>
    <row r="40" spans="1:6" ht="16.5" customHeight="1" x14ac:dyDescent="0.25">
      <c r="A40" s="639" t="s">
        <v>455</v>
      </c>
      <c r="B40" s="640" t="s">
        <v>456</v>
      </c>
      <c r="C40" s="640"/>
      <c r="D40" s="640"/>
      <c r="E40" s="607"/>
      <c r="F40" s="607"/>
    </row>
    <row r="41" spans="1:6" ht="9" customHeight="1" x14ac:dyDescent="0.25">
      <c r="A41" s="639"/>
      <c r="B41" s="639"/>
      <c r="C41" s="640"/>
      <c r="D41" s="640"/>
      <c r="E41" s="607"/>
      <c r="F41" s="607"/>
    </row>
    <row r="42" spans="1:6" ht="13" x14ac:dyDescent="0.25">
      <c r="A42" s="639"/>
      <c r="B42" s="639"/>
      <c r="C42" s="640" t="s">
        <v>447</v>
      </c>
      <c r="D42" s="712" t="s">
        <v>728</v>
      </c>
      <c r="E42" s="607"/>
      <c r="F42" s="607"/>
    </row>
    <row r="43" spans="1:6" ht="13" x14ac:dyDescent="0.25">
      <c r="A43" s="639"/>
      <c r="B43" s="639"/>
      <c r="C43" s="640" t="s">
        <v>448</v>
      </c>
      <c r="D43" s="702" t="s">
        <v>729</v>
      </c>
      <c r="E43" s="607"/>
      <c r="F43" s="607"/>
    </row>
    <row r="44" spans="1:6" ht="13" x14ac:dyDescent="0.25">
      <c r="A44" s="639"/>
      <c r="B44" s="639"/>
      <c r="C44" s="640" t="s">
        <v>450</v>
      </c>
      <c r="D44" s="702" t="s">
        <v>730</v>
      </c>
      <c r="E44" s="607"/>
      <c r="F44" s="607"/>
    </row>
    <row r="45" spans="1:6" ht="13" x14ac:dyDescent="0.25">
      <c r="A45" s="639"/>
      <c r="B45" s="639"/>
      <c r="C45" s="640" t="s">
        <v>452</v>
      </c>
      <c r="D45" s="702" t="s">
        <v>731</v>
      </c>
      <c r="E45" s="607"/>
      <c r="F45" s="607"/>
    </row>
    <row r="46" spans="1:6" ht="13" x14ac:dyDescent="0.25">
      <c r="A46" s="639"/>
      <c r="B46" s="640"/>
      <c r="C46" s="640" t="s">
        <v>457</v>
      </c>
      <c r="D46" s="297" t="s">
        <v>732</v>
      </c>
      <c r="E46" s="607"/>
      <c r="F46" s="607"/>
    </row>
    <row r="47" spans="1:6" ht="4.5" customHeight="1" x14ac:dyDescent="0.25">
      <c r="A47" s="639"/>
      <c r="C47" s="702"/>
      <c r="E47" s="607"/>
      <c r="F47" s="607"/>
    </row>
    <row r="48" spans="1:6" ht="3" customHeight="1" x14ac:dyDescent="0.25">
      <c r="A48" s="639"/>
      <c r="D48" s="607"/>
      <c r="E48" s="607"/>
      <c r="F48" s="607"/>
    </row>
    <row r="49" spans="1:6" ht="12" customHeight="1" x14ac:dyDescent="0.25">
      <c r="A49" s="639"/>
      <c r="B49" s="641" t="s">
        <v>185</v>
      </c>
      <c r="C49" s="607" t="s">
        <v>193</v>
      </c>
      <c r="D49" s="607"/>
      <c r="E49" s="607"/>
      <c r="F49" s="607"/>
    </row>
    <row r="50" spans="1:6" ht="12" customHeight="1" x14ac:dyDescent="0.25">
      <c r="A50" s="639"/>
      <c r="B50" s="641" t="s">
        <v>186</v>
      </c>
      <c r="C50" s="607" t="s">
        <v>194</v>
      </c>
      <c r="D50" s="607"/>
      <c r="E50" s="607"/>
      <c r="F50" s="607"/>
    </row>
    <row r="51" spans="1:6" ht="12" customHeight="1" x14ac:dyDescent="0.25">
      <c r="A51" s="639"/>
      <c r="B51" s="641" t="s">
        <v>458</v>
      </c>
      <c r="C51" s="607" t="s">
        <v>459</v>
      </c>
      <c r="D51" s="607"/>
      <c r="E51" s="607"/>
      <c r="F51" s="607"/>
    </row>
    <row r="52" spans="1:6" ht="12" customHeight="1" x14ac:dyDescent="0.25">
      <c r="B52" s="855"/>
      <c r="C52" s="856"/>
      <c r="D52" s="856"/>
    </row>
    <row r="53" spans="1:6" ht="12" customHeight="1" x14ac:dyDescent="0.25">
      <c r="A53" s="607"/>
      <c r="B53" s="607"/>
      <c r="C53" s="607"/>
    </row>
  </sheetData>
  <mergeCells count="4">
    <mergeCell ref="A2:D2"/>
    <mergeCell ref="A1:D1"/>
    <mergeCell ref="B52:D52"/>
    <mergeCell ref="B39:D39"/>
  </mergeCells>
  <phoneticPr fontId="0" type="noConversion"/>
  <pageMargins left="1.3385826771653544" right="0.15748031496062992" top="0.78740157480314965" bottom="0.78740157480314965" header="0.51181102362204722" footer="0.51181102362204722"/>
  <pageSetup paperSize="9" scale="85" orientation="portrait"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80727-F35A-4F3A-8F93-72AE3CB19DD2}">
  <sheetPr>
    <tabColor theme="9" tint="0.39997558519241921"/>
  </sheetPr>
  <dimension ref="A3:AY92"/>
  <sheetViews>
    <sheetView showGridLines="0" zoomScaleNormal="100" workbookViewId="0">
      <selection activeCell="E26" sqref="E26"/>
    </sheetView>
  </sheetViews>
  <sheetFormatPr defaultRowHeight="10.5" x14ac:dyDescent="0.25"/>
  <cols>
    <col min="1" max="1" width="8.7265625" style="788"/>
    <col min="2" max="2" width="33.1796875" style="788" bestFit="1" customWidth="1"/>
    <col min="3" max="3" width="8.81640625" style="792" bestFit="1" customWidth="1"/>
    <col min="4" max="13" width="10.7265625" style="792" bestFit="1" customWidth="1"/>
    <col min="14" max="23" width="8.81640625" style="792" bestFit="1" customWidth="1"/>
    <col min="24" max="51" width="8.7265625" style="792"/>
    <col min="52" max="16384" width="8.7265625" style="788"/>
  </cols>
  <sheetData>
    <row r="3" spans="1:23" x14ac:dyDescent="0.25">
      <c r="A3" s="788" t="s">
        <v>661</v>
      </c>
    </row>
    <row r="4" spans="1:23" x14ac:dyDescent="0.25">
      <c r="A4" s="788" t="s">
        <v>662</v>
      </c>
      <c r="B4" s="818" t="s">
        <v>660</v>
      </c>
    </row>
    <row r="5" spans="1:23" x14ac:dyDescent="0.25">
      <c r="A5" s="788" t="s">
        <v>663</v>
      </c>
      <c r="B5" s="790" t="s">
        <v>463</v>
      </c>
      <c r="C5" s="792" t="s">
        <v>634</v>
      </c>
      <c r="D5" s="792" t="s">
        <v>635</v>
      </c>
      <c r="E5" s="792" t="s">
        <v>636</v>
      </c>
      <c r="F5" s="792" t="s">
        <v>637</v>
      </c>
      <c r="G5" s="792" t="s">
        <v>638</v>
      </c>
    </row>
    <row r="6" spans="1:23" x14ac:dyDescent="0.25">
      <c r="B6" s="788" t="s">
        <v>659</v>
      </c>
      <c r="C6" s="820">
        <v>488.47584377223137</v>
      </c>
    </row>
    <row r="7" spans="1:23" x14ac:dyDescent="0.25">
      <c r="B7" s="788" t="s">
        <v>639</v>
      </c>
      <c r="C7" s="820">
        <v>6.5980742196164384</v>
      </c>
      <c r="D7" s="820">
        <v>5.625239726027397</v>
      </c>
      <c r="E7" s="820">
        <v>0.10849315068493151</v>
      </c>
      <c r="F7" s="820">
        <v>0.12493150684931507</v>
      </c>
      <c r="G7" s="820">
        <v>0</v>
      </c>
    </row>
    <row r="8" spans="1:23" x14ac:dyDescent="0.25">
      <c r="B8" s="790" t="s">
        <v>464</v>
      </c>
      <c r="C8" s="792" t="s">
        <v>634</v>
      </c>
      <c r="D8" s="792" t="s">
        <v>635</v>
      </c>
      <c r="E8" s="792" t="s">
        <v>636</v>
      </c>
      <c r="F8" s="792" t="s">
        <v>637</v>
      </c>
      <c r="G8" s="792" t="s">
        <v>638</v>
      </c>
    </row>
    <row r="9" spans="1:23" x14ac:dyDescent="0.25">
      <c r="B9" s="788" t="s">
        <v>659</v>
      </c>
      <c r="C9" s="820">
        <v>473.37688334879732</v>
      </c>
    </row>
    <row r="10" spans="1:23" x14ac:dyDescent="0.25">
      <c r="B10" s="788" t="s">
        <v>639</v>
      </c>
      <c r="C10" s="820">
        <v>6.5980742196164384</v>
      </c>
      <c r="D10" s="820">
        <v>3.125239726027397</v>
      </c>
      <c r="E10" s="820">
        <v>0.10849315068493151</v>
      </c>
      <c r="F10" s="820">
        <v>0.12493150684931507</v>
      </c>
      <c r="G10" s="820">
        <v>0</v>
      </c>
    </row>
    <row r="11" spans="1:23" x14ac:dyDescent="0.25">
      <c r="C11" s="821"/>
      <c r="D11" s="821"/>
      <c r="E11" s="821"/>
      <c r="F11" s="821"/>
      <c r="G11" s="821"/>
    </row>
    <row r="12" spans="1:23" x14ac:dyDescent="0.25">
      <c r="B12" s="818" t="s">
        <v>646</v>
      </c>
      <c r="I12" s="820"/>
      <c r="J12" s="820"/>
      <c r="K12" s="820"/>
      <c r="L12" s="820"/>
      <c r="M12" s="820"/>
      <c r="N12" s="820"/>
      <c r="O12" s="820"/>
      <c r="P12" s="820"/>
      <c r="Q12" s="820"/>
      <c r="R12" s="820"/>
      <c r="S12" s="820"/>
      <c r="T12" s="820"/>
      <c r="U12" s="820"/>
      <c r="V12" s="820"/>
      <c r="W12" s="820"/>
    </row>
    <row r="13" spans="1:23" x14ac:dyDescent="0.25">
      <c r="A13" s="788" t="s">
        <v>662</v>
      </c>
      <c r="B13" s="788" t="s">
        <v>353</v>
      </c>
      <c r="C13" s="792" t="s">
        <v>640</v>
      </c>
      <c r="D13" s="792" t="s">
        <v>641</v>
      </c>
      <c r="E13" s="792" t="s">
        <v>642</v>
      </c>
      <c r="F13" s="792" t="s">
        <v>643</v>
      </c>
      <c r="G13" s="792" t="s">
        <v>644</v>
      </c>
      <c r="H13" s="792" t="s">
        <v>645</v>
      </c>
      <c r="I13" s="820"/>
      <c r="J13" s="820"/>
      <c r="K13" s="820"/>
      <c r="L13" s="820"/>
      <c r="M13" s="820"/>
      <c r="N13" s="820"/>
      <c r="O13" s="820"/>
      <c r="P13" s="820"/>
      <c r="Q13" s="820"/>
      <c r="R13" s="820"/>
      <c r="S13" s="820"/>
      <c r="T13" s="820"/>
      <c r="U13" s="820"/>
      <c r="V13" s="820"/>
      <c r="W13" s="820"/>
    </row>
    <row r="14" spans="1:23" x14ac:dyDescent="0.25">
      <c r="A14" s="788" t="s">
        <v>663</v>
      </c>
      <c r="B14" s="788">
        <v>2</v>
      </c>
      <c r="C14" s="820">
        <v>659.80742196164385</v>
      </c>
      <c r="D14" s="820">
        <v>562.52397260273972</v>
      </c>
      <c r="E14" s="820">
        <v>10.849315068493151</v>
      </c>
      <c r="F14" s="820">
        <v>12.493150684931507</v>
      </c>
      <c r="G14" s="820">
        <v>0</v>
      </c>
      <c r="H14" s="820">
        <v>1245.6738603178082</v>
      </c>
      <c r="I14" s="820"/>
      <c r="J14" s="820"/>
      <c r="K14" s="820"/>
      <c r="L14" s="820"/>
      <c r="M14" s="820"/>
      <c r="N14" s="820"/>
      <c r="O14" s="820"/>
      <c r="P14" s="820"/>
      <c r="Q14" s="820"/>
      <c r="R14" s="820"/>
      <c r="S14" s="820"/>
      <c r="T14" s="820"/>
      <c r="U14" s="820"/>
      <c r="V14" s="820"/>
      <c r="W14" s="820"/>
    </row>
    <row r="15" spans="1:23" x14ac:dyDescent="0.25">
      <c r="B15" s="788">
        <v>3</v>
      </c>
      <c r="C15" s="820">
        <v>659.80742196164385</v>
      </c>
      <c r="D15" s="820">
        <v>312.52397260273972</v>
      </c>
      <c r="E15" s="820">
        <v>10.849315068493151</v>
      </c>
      <c r="F15" s="820">
        <v>12.493150684931507</v>
      </c>
      <c r="G15" s="820">
        <v>0</v>
      </c>
      <c r="H15" s="820">
        <v>995.67386031780825</v>
      </c>
      <c r="I15" s="820"/>
      <c r="J15" s="820"/>
      <c r="K15" s="820"/>
      <c r="L15" s="820"/>
      <c r="M15" s="820"/>
      <c r="N15" s="820"/>
      <c r="O15" s="820"/>
      <c r="P15" s="820"/>
      <c r="Q15" s="820"/>
      <c r="R15" s="820"/>
      <c r="S15" s="820"/>
      <c r="T15" s="820"/>
      <c r="U15" s="820"/>
      <c r="V15" s="820"/>
      <c r="W15" s="820"/>
    </row>
    <row r="16" spans="1:23" x14ac:dyDescent="0.25">
      <c r="B16" s="788" t="s">
        <v>91</v>
      </c>
      <c r="C16" s="820">
        <v>1319.6148439232877</v>
      </c>
      <c r="D16" s="820">
        <v>875.04794520547944</v>
      </c>
      <c r="E16" s="820">
        <v>21.698630136986303</v>
      </c>
      <c r="F16" s="820">
        <v>24.986301369863014</v>
      </c>
      <c r="G16" s="820">
        <v>0</v>
      </c>
      <c r="H16" s="820">
        <v>2241.3477206356165</v>
      </c>
    </row>
    <row r="19" spans="1:23" x14ac:dyDescent="0.25">
      <c r="B19" s="818" t="s">
        <v>647</v>
      </c>
    </row>
    <row r="20" spans="1:23" x14ac:dyDescent="0.25">
      <c r="B20" s="790" t="s">
        <v>463</v>
      </c>
      <c r="C20" s="792" t="s">
        <v>634</v>
      </c>
      <c r="D20" s="792" t="s">
        <v>635</v>
      </c>
      <c r="E20" s="792" t="s">
        <v>636</v>
      </c>
      <c r="F20" s="792" t="s">
        <v>637</v>
      </c>
      <c r="G20" s="792" t="s">
        <v>638</v>
      </c>
    </row>
    <row r="21" spans="1:23" x14ac:dyDescent="0.25">
      <c r="A21" s="788" t="s">
        <v>662</v>
      </c>
      <c r="B21" s="788" t="s">
        <v>73</v>
      </c>
      <c r="C21" s="820">
        <v>0.84654746124016345</v>
      </c>
      <c r="D21" s="820">
        <v>1.4830402584016724</v>
      </c>
      <c r="E21" s="820">
        <v>3.2730059764373015E-2</v>
      </c>
      <c r="F21" s="820">
        <v>3.6234832264055876E-2</v>
      </c>
      <c r="G21" s="820">
        <v>0</v>
      </c>
    </row>
    <row r="22" spans="1:23" x14ac:dyDescent="0.25">
      <c r="A22" s="788" t="s">
        <v>663</v>
      </c>
      <c r="B22" s="788" t="s">
        <v>537</v>
      </c>
      <c r="C22" s="820">
        <v>0.84654746124016345</v>
      </c>
      <c r="D22" s="820">
        <v>1.4830402584016724</v>
      </c>
      <c r="E22" s="820">
        <v>3.2730059764373015E-2</v>
      </c>
      <c r="F22" s="820">
        <v>3.6234832264055876E-2</v>
      </c>
      <c r="G22" s="820">
        <v>0</v>
      </c>
    </row>
    <row r="23" spans="1:23" x14ac:dyDescent="0.25">
      <c r="B23" s="788" t="s">
        <v>648</v>
      </c>
      <c r="C23" s="820">
        <v>0</v>
      </c>
      <c r="D23" s="820">
        <v>0</v>
      </c>
      <c r="E23" s="820">
        <v>0</v>
      </c>
      <c r="F23" s="820">
        <v>0</v>
      </c>
      <c r="G23" s="820">
        <v>0</v>
      </c>
    </row>
    <row r="24" spans="1:23" x14ac:dyDescent="0.25">
      <c r="B24" s="790" t="s">
        <v>464</v>
      </c>
      <c r="C24" s="792" t="s">
        <v>634</v>
      </c>
      <c r="D24" s="792" t="s">
        <v>635</v>
      </c>
      <c r="E24" s="792" t="s">
        <v>636</v>
      </c>
      <c r="F24" s="792" t="s">
        <v>637</v>
      </c>
      <c r="G24" s="792" t="s">
        <v>638</v>
      </c>
    </row>
    <row r="25" spans="1:23" x14ac:dyDescent="0.25">
      <c r="B25" s="788" t="s">
        <v>73</v>
      </c>
      <c r="C25" s="820">
        <v>0.84654746124016345</v>
      </c>
      <c r="D25" s="820">
        <v>0.69857324684919986</v>
      </c>
      <c r="E25" s="820">
        <v>3.2730059764373015E-2</v>
      </c>
      <c r="F25" s="820">
        <v>3.6234832264055876E-2</v>
      </c>
      <c r="G25" s="820">
        <v>0</v>
      </c>
    </row>
    <row r="26" spans="1:23" x14ac:dyDescent="0.25">
      <c r="B26" s="788" t="s">
        <v>537</v>
      </c>
      <c r="C26" s="820">
        <v>0.84654746124016345</v>
      </c>
      <c r="D26" s="820">
        <v>0.69857324684919986</v>
      </c>
      <c r="E26" s="820">
        <v>3.2730059764373015E-2</v>
      </c>
      <c r="F26" s="820">
        <v>3.6234832264055876E-2</v>
      </c>
      <c r="G26" s="820">
        <v>0</v>
      </c>
    </row>
    <row r="27" spans="1:23" x14ac:dyDescent="0.25">
      <c r="B27" s="788" t="s">
        <v>648</v>
      </c>
      <c r="C27" s="820">
        <v>0</v>
      </c>
      <c r="D27" s="820">
        <v>0</v>
      </c>
      <c r="E27" s="820">
        <v>0</v>
      </c>
      <c r="F27" s="820">
        <v>0</v>
      </c>
      <c r="G27" s="820">
        <v>0</v>
      </c>
    </row>
    <row r="28" spans="1:23" x14ac:dyDescent="0.25">
      <c r="C28" s="820"/>
      <c r="D28" s="820"/>
      <c r="E28" s="820"/>
      <c r="F28" s="820"/>
      <c r="G28" s="820"/>
    </row>
    <row r="29" spans="1:23" x14ac:dyDescent="0.25">
      <c r="B29" s="818" t="s">
        <v>651</v>
      </c>
      <c r="C29" s="792" t="s">
        <v>533</v>
      </c>
      <c r="D29" s="792" t="s">
        <v>533</v>
      </c>
      <c r="E29" s="792" t="s">
        <v>533</v>
      </c>
      <c r="F29" s="792" t="s">
        <v>649</v>
      </c>
      <c r="G29" s="792" t="s">
        <v>649</v>
      </c>
      <c r="H29" s="792" t="s">
        <v>649</v>
      </c>
      <c r="I29" s="792" t="s">
        <v>654</v>
      </c>
      <c r="J29" s="792" t="s">
        <v>654</v>
      </c>
      <c r="K29" s="792" t="s">
        <v>654</v>
      </c>
      <c r="L29" s="792" t="s">
        <v>655</v>
      </c>
      <c r="M29" s="792" t="s">
        <v>655</v>
      </c>
      <c r="N29" s="792" t="s">
        <v>655</v>
      </c>
      <c r="O29" s="792" t="s">
        <v>656</v>
      </c>
      <c r="P29" s="792" t="s">
        <v>656</v>
      </c>
      <c r="Q29" s="792" t="s">
        <v>656</v>
      </c>
      <c r="R29" s="792" t="s">
        <v>657</v>
      </c>
      <c r="S29" s="792" t="s">
        <v>657</v>
      </c>
      <c r="T29" s="792" t="s">
        <v>657</v>
      </c>
      <c r="U29" s="792" t="s">
        <v>658</v>
      </c>
      <c r="V29" s="792" t="s">
        <v>658</v>
      </c>
      <c r="W29" s="792" t="s">
        <v>658</v>
      </c>
    </row>
    <row r="30" spans="1:23" x14ac:dyDescent="0.25">
      <c r="A30" s="788" t="s">
        <v>662</v>
      </c>
      <c r="B30" s="788" t="s">
        <v>463</v>
      </c>
      <c r="C30" s="820">
        <v>3.572457993908261</v>
      </c>
      <c r="D30" s="820">
        <v>6.658691273367852</v>
      </c>
      <c r="E30" s="820">
        <v>10.231149267276114</v>
      </c>
      <c r="F30" s="820">
        <v>3.5424800041428264</v>
      </c>
      <c r="G30" s="820">
        <v>7.3706671304166731</v>
      </c>
      <c r="H30" s="820">
        <v>10.913147134559475</v>
      </c>
      <c r="I30" s="820">
        <v>3.7323035718436701</v>
      </c>
      <c r="J30" s="820">
        <v>8.6079542612269435</v>
      </c>
      <c r="K30" s="820">
        <v>12.340257833070609</v>
      </c>
      <c r="L30" s="820">
        <v>3.6528122853351022</v>
      </c>
      <c r="M30" s="820">
        <v>9.983077080111876</v>
      </c>
      <c r="N30" s="820">
        <v>13.635889365446985</v>
      </c>
      <c r="O30" s="820">
        <v>3.85634269909256</v>
      </c>
      <c r="P30" s="820">
        <v>10.843137011618724</v>
      </c>
      <c r="Q30" s="820">
        <v>14.699479710711273</v>
      </c>
      <c r="R30" s="820">
        <v>3.8552445989824662</v>
      </c>
      <c r="S30" s="820">
        <v>10.89565755956394</v>
      </c>
      <c r="T30" s="820">
        <v>14.75090215854641</v>
      </c>
      <c r="U30" s="820">
        <v>3.871206879641079</v>
      </c>
      <c r="V30" s="820">
        <v>10.951876737646131</v>
      </c>
      <c r="W30" s="820">
        <v>14.823083617287182</v>
      </c>
    </row>
    <row r="31" spans="1:23" x14ac:dyDescent="0.25">
      <c r="A31" s="788" t="s">
        <v>663</v>
      </c>
      <c r="B31" s="788" t="s">
        <v>464</v>
      </c>
      <c r="C31" s="820">
        <v>5.4266367777517885</v>
      </c>
      <c r="D31" s="820">
        <v>4.6007342678051248</v>
      </c>
      <c r="E31" s="820">
        <v>10.027371045556912</v>
      </c>
      <c r="F31" s="820">
        <v>5.2492833523564935</v>
      </c>
      <c r="G31" s="820">
        <v>5.6974818441218957</v>
      </c>
      <c r="H31" s="820">
        <v>10.946765196478379</v>
      </c>
      <c r="I31" s="820">
        <v>5.4456429452151269</v>
      </c>
      <c r="J31" s="820">
        <v>7.3243835346804529</v>
      </c>
      <c r="K31" s="820">
        <v>12.770026479895572</v>
      </c>
      <c r="L31" s="820">
        <v>5.447309810032186</v>
      </c>
      <c r="M31" s="820">
        <v>8.1994817897883987</v>
      </c>
      <c r="N31" s="820">
        <v>13.646791599820574</v>
      </c>
      <c r="O31" s="820">
        <v>5.5125754601396153</v>
      </c>
      <c r="P31" s="820">
        <v>8.5632767384185353</v>
      </c>
      <c r="Q31" s="820">
        <v>14.075852198558152</v>
      </c>
      <c r="R31" s="820">
        <v>5.5115979034439606</v>
      </c>
      <c r="S31" s="820">
        <v>8.5982904370486768</v>
      </c>
      <c r="T31" s="820">
        <v>14.109888340492622</v>
      </c>
      <c r="U31" s="820">
        <v>5.519250269843667</v>
      </c>
      <c r="V31" s="820">
        <v>8.6264000260897724</v>
      </c>
      <c r="W31" s="820">
        <v>14.145650295933478</v>
      </c>
    </row>
    <row r="32" spans="1:23" x14ac:dyDescent="0.25">
      <c r="C32" s="820"/>
      <c r="D32" s="820"/>
      <c r="E32" s="820"/>
      <c r="F32" s="820"/>
      <c r="G32" s="820"/>
      <c r="H32" s="820"/>
      <c r="I32" s="820"/>
      <c r="J32" s="820"/>
      <c r="K32" s="820"/>
      <c r="L32" s="820"/>
      <c r="M32" s="820"/>
      <c r="N32" s="820"/>
      <c r="O32" s="820"/>
      <c r="P32" s="820"/>
      <c r="Q32" s="820"/>
      <c r="R32" s="820"/>
      <c r="S32" s="820"/>
      <c r="T32" s="820"/>
      <c r="U32" s="820"/>
      <c r="V32" s="820"/>
      <c r="W32" s="820"/>
    </row>
    <row r="34" spans="1:13" x14ac:dyDescent="0.25">
      <c r="A34" s="788" t="s">
        <v>665</v>
      </c>
      <c r="B34" s="818" t="s">
        <v>664</v>
      </c>
      <c r="C34" s="792" t="s">
        <v>634</v>
      </c>
      <c r="D34" s="792" t="s">
        <v>635</v>
      </c>
      <c r="E34" s="792" t="s">
        <v>636</v>
      </c>
      <c r="F34" s="792" t="s">
        <v>637</v>
      </c>
      <c r="G34" s="792" t="s">
        <v>638</v>
      </c>
    </row>
    <row r="35" spans="1:13" x14ac:dyDescent="0.25">
      <c r="A35" s="788" t="s">
        <v>666</v>
      </c>
      <c r="C35" s="822">
        <v>0.25168000000000001</v>
      </c>
      <c r="D35" s="822">
        <v>0.25168000000000001</v>
      </c>
      <c r="E35" s="822">
        <v>0.25168000000000001</v>
      </c>
      <c r="F35" s="822">
        <v>0.25168000000000001</v>
      </c>
      <c r="G35" s="822">
        <v>0.25168000000000001</v>
      </c>
    </row>
    <row r="38" spans="1:13" x14ac:dyDescent="0.25">
      <c r="A38" s="788" t="s">
        <v>256</v>
      </c>
      <c r="B38" s="818" t="s">
        <v>667</v>
      </c>
    </row>
    <row r="40" spans="1:13" ht="10.5" customHeight="1" x14ac:dyDescent="0.25">
      <c r="B40" s="859" t="s">
        <v>668</v>
      </c>
      <c r="C40" s="859"/>
      <c r="D40" s="859"/>
      <c r="E40" s="859"/>
      <c r="F40" s="859"/>
      <c r="G40" s="859"/>
      <c r="H40" s="859"/>
      <c r="I40" s="859"/>
      <c r="J40" s="859"/>
      <c r="K40" s="859"/>
      <c r="L40" s="859"/>
      <c r="M40" s="859"/>
    </row>
    <row r="41" spans="1:13" x14ac:dyDescent="0.25">
      <c r="B41" s="858" t="s">
        <v>90</v>
      </c>
      <c r="C41" s="858" t="s">
        <v>514</v>
      </c>
      <c r="D41" s="858" t="s">
        <v>463</v>
      </c>
      <c r="E41" s="858"/>
      <c r="F41" s="858"/>
      <c r="G41" s="858"/>
      <c r="H41" s="858"/>
      <c r="I41" s="858" t="s">
        <v>464</v>
      </c>
      <c r="J41" s="858"/>
      <c r="K41" s="858"/>
      <c r="L41" s="858"/>
      <c r="M41" s="858"/>
    </row>
    <row r="42" spans="1:13" x14ac:dyDescent="0.25">
      <c r="B42" s="858"/>
      <c r="C42" s="858"/>
      <c r="D42" s="808" t="s">
        <v>632</v>
      </c>
      <c r="E42" s="808" t="s">
        <v>631</v>
      </c>
      <c r="F42" s="808" t="s">
        <v>630</v>
      </c>
      <c r="G42" s="808" t="s">
        <v>629</v>
      </c>
      <c r="H42" s="808" t="s">
        <v>628</v>
      </c>
      <c r="I42" s="808" t="s">
        <v>632</v>
      </c>
      <c r="J42" s="808" t="s">
        <v>631</v>
      </c>
      <c r="K42" s="808" t="s">
        <v>630</v>
      </c>
      <c r="L42" s="808" t="s">
        <v>629</v>
      </c>
      <c r="M42" s="808" t="s">
        <v>628</v>
      </c>
    </row>
    <row r="43" spans="1:13" x14ac:dyDescent="0.25">
      <c r="B43" s="793" t="s">
        <v>669</v>
      </c>
      <c r="C43" s="794" t="s">
        <v>284</v>
      </c>
      <c r="D43" s="795">
        <v>120</v>
      </c>
      <c r="E43" s="795">
        <v>120</v>
      </c>
      <c r="F43" s="795">
        <v>120</v>
      </c>
      <c r="G43" s="795">
        <v>120</v>
      </c>
      <c r="H43" s="795">
        <v>120</v>
      </c>
      <c r="I43" s="795">
        <v>120</v>
      </c>
      <c r="J43" s="795">
        <v>120</v>
      </c>
      <c r="K43" s="795">
        <v>120</v>
      </c>
      <c r="L43" s="795">
        <v>120</v>
      </c>
      <c r="M43" s="795">
        <v>120</v>
      </c>
    </row>
    <row r="44" spans="1:13" x14ac:dyDescent="0.25">
      <c r="B44" s="793" t="s">
        <v>670</v>
      </c>
      <c r="C44" s="794"/>
      <c r="D44" s="819">
        <v>44287</v>
      </c>
      <c r="E44" s="819">
        <v>44652</v>
      </c>
      <c r="F44" s="819">
        <v>45017</v>
      </c>
      <c r="G44" s="819">
        <v>45383</v>
      </c>
      <c r="H44" s="819">
        <v>45748</v>
      </c>
      <c r="I44" s="819">
        <v>44287</v>
      </c>
      <c r="J44" s="819">
        <v>44652</v>
      </c>
      <c r="K44" s="819">
        <v>45017</v>
      </c>
      <c r="L44" s="819">
        <v>45383</v>
      </c>
      <c r="M44" s="819">
        <v>45748</v>
      </c>
    </row>
    <row r="45" spans="1:13" x14ac:dyDescent="0.25">
      <c r="B45" s="793" t="s">
        <v>671</v>
      </c>
      <c r="C45" s="794"/>
      <c r="D45" s="819">
        <v>44651</v>
      </c>
      <c r="E45" s="819">
        <v>45016</v>
      </c>
      <c r="F45" s="819">
        <v>45382</v>
      </c>
      <c r="G45" s="819">
        <v>45747</v>
      </c>
      <c r="H45" s="819">
        <v>46112</v>
      </c>
      <c r="I45" s="819">
        <v>44651</v>
      </c>
      <c r="J45" s="819">
        <v>45016</v>
      </c>
      <c r="K45" s="819">
        <v>45382</v>
      </c>
      <c r="L45" s="819">
        <v>45747</v>
      </c>
      <c r="M45" s="819">
        <v>46112</v>
      </c>
    </row>
    <row r="46" spans="1:13" x14ac:dyDescent="0.25">
      <c r="B46" s="793" t="s">
        <v>672</v>
      </c>
      <c r="C46" s="794" t="s">
        <v>673</v>
      </c>
      <c r="D46" s="795">
        <v>365</v>
      </c>
      <c r="E46" s="795">
        <v>365</v>
      </c>
      <c r="F46" s="795">
        <v>366</v>
      </c>
      <c r="G46" s="795">
        <v>365</v>
      </c>
      <c r="H46" s="795">
        <v>365</v>
      </c>
      <c r="I46" s="795">
        <v>365</v>
      </c>
      <c r="J46" s="795">
        <v>365</v>
      </c>
      <c r="K46" s="795">
        <v>366</v>
      </c>
      <c r="L46" s="795">
        <v>365</v>
      </c>
      <c r="M46" s="795">
        <v>365</v>
      </c>
    </row>
    <row r="47" spans="1:13" x14ac:dyDescent="0.25">
      <c r="B47" s="793" t="s">
        <v>674</v>
      </c>
      <c r="C47" s="794" t="s">
        <v>675</v>
      </c>
      <c r="D47" s="796">
        <v>848.23199999999997</v>
      </c>
      <c r="E47" s="796">
        <v>893.8463999999999</v>
      </c>
      <c r="F47" s="796">
        <v>873.73605698630161</v>
      </c>
      <c r="G47" s="796">
        <v>925.14240000000018</v>
      </c>
      <c r="H47" s="796">
        <v>871.34880000000032</v>
      </c>
      <c r="I47" s="796">
        <v>852.52800000000036</v>
      </c>
      <c r="J47" s="796">
        <v>868.81199999999967</v>
      </c>
      <c r="K47" s="796">
        <v>937.10840547945213</v>
      </c>
      <c r="L47" s="796">
        <v>872.50080000000048</v>
      </c>
      <c r="M47" s="796">
        <v>926.67119999999977</v>
      </c>
    </row>
    <row r="48" spans="1:13" x14ac:dyDescent="0.25">
      <c r="B48" s="793" t="s">
        <v>676</v>
      </c>
      <c r="C48" s="797" t="s">
        <v>119</v>
      </c>
      <c r="D48" s="794">
        <v>0.80691780821917802</v>
      </c>
      <c r="E48" s="794">
        <v>0.85031050228310501</v>
      </c>
      <c r="F48" s="794">
        <v>0.828908675799087</v>
      </c>
      <c r="G48" s="794">
        <v>0.88008219178082203</v>
      </c>
      <c r="H48" s="794">
        <v>0.828908675799087</v>
      </c>
      <c r="I48" s="794">
        <v>0.81100456621004602</v>
      </c>
      <c r="J48" s="794">
        <v>0.82649543378995405</v>
      </c>
      <c r="K48" s="794">
        <v>0.88902968036529695</v>
      </c>
      <c r="L48" s="794">
        <v>0.83000456621004604</v>
      </c>
      <c r="M48" s="794">
        <v>0.881536529680365</v>
      </c>
    </row>
    <row r="49" spans="1:13" x14ac:dyDescent="0.25">
      <c r="B49" s="793" t="s">
        <v>677</v>
      </c>
      <c r="C49" s="797" t="s">
        <v>678</v>
      </c>
      <c r="D49" s="798">
        <v>2550</v>
      </c>
      <c r="E49" s="798">
        <v>2550</v>
      </c>
      <c r="F49" s="798">
        <v>2525</v>
      </c>
      <c r="G49" s="798">
        <v>2525</v>
      </c>
      <c r="H49" s="798">
        <v>2525</v>
      </c>
      <c r="I49" s="798">
        <v>2550</v>
      </c>
      <c r="J49" s="798">
        <v>2550</v>
      </c>
      <c r="K49" s="798">
        <v>2525</v>
      </c>
      <c r="L49" s="798">
        <v>2525</v>
      </c>
      <c r="M49" s="798">
        <v>2525</v>
      </c>
    </row>
    <row r="50" spans="1:13" x14ac:dyDescent="0.25">
      <c r="B50" s="799" t="s">
        <v>679</v>
      </c>
      <c r="C50" s="797" t="s">
        <v>119</v>
      </c>
      <c r="D50" s="794">
        <v>0.09</v>
      </c>
      <c r="E50" s="794">
        <v>0.09</v>
      </c>
      <c r="F50" s="794">
        <v>0.09</v>
      </c>
      <c r="G50" s="794">
        <v>0.09</v>
      </c>
      <c r="H50" s="794">
        <v>0.09</v>
      </c>
      <c r="I50" s="794">
        <v>0.09</v>
      </c>
      <c r="J50" s="794">
        <v>0.09</v>
      </c>
      <c r="K50" s="794">
        <v>0.09</v>
      </c>
      <c r="L50" s="794">
        <v>0.09</v>
      </c>
      <c r="M50" s="794">
        <v>0.09</v>
      </c>
    </row>
    <row r="51" spans="1:13" x14ac:dyDescent="0.25">
      <c r="B51" s="793" t="s">
        <v>680</v>
      </c>
      <c r="C51" s="797" t="s">
        <v>119</v>
      </c>
      <c r="D51" s="794">
        <v>0.89657534246575299</v>
      </c>
      <c r="E51" s="794">
        <v>0.95114155251141497</v>
      </c>
      <c r="F51" s="794">
        <v>0.91552511415525095</v>
      </c>
      <c r="G51" s="794">
        <v>0.99246575342465704</v>
      </c>
      <c r="H51" s="794">
        <v>0.91552511415525095</v>
      </c>
      <c r="I51" s="794">
        <v>0.95159817351598197</v>
      </c>
      <c r="J51" s="794">
        <v>0.909132420091324</v>
      </c>
      <c r="K51" s="794">
        <v>0.99223744292237404</v>
      </c>
      <c r="L51" s="794">
        <v>0.91621004566209996</v>
      </c>
      <c r="M51" s="794">
        <v>0.99223744292237404</v>
      </c>
    </row>
    <row r="52" spans="1:13" x14ac:dyDescent="0.25">
      <c r="B52" s="793" t="s">
        <v>681</v>
      </c>
      <c r="C52" s="797" t="s">
        <v>682</v>
      </c>
      <c r="D52" s="796">
        <v>0.5</v>
      </c>
      <c r="E52" s="796">
        <v>0.5</v>
      </c>
      <c r="F52" s="796">
        <v>0.5</v>
      </c>
      <c r="G52" s="796">
        <v>0.5</v>
      </c>
      <c r="H52" s="796">
        <v>0.5</v>
      </c>
      <c r="I52" s="796">
        <v>0.5</v>
      </c>
      <c r="J52" s="796">
        <v>0.5</v>
      </c>
      <c r="K52" s="796">
        <v>0.5</v>
      </c>
      <c r="L52" s="796">
        <v>0.5</v>
      </c>
      <c r="M52" s="796">
        <v>0.5</v>
      </c>
    </row>
    <row r="54" spans="1:13" x14ac:dyDescent="0.25">
      <c r="D54" s="858" t="s">
        <v>463</v>
      </c>
      <c r="E54" s="858"/>
      <c r="F54" s="858"/>
      <c r="G54" s="858"/>
      <c r="H54" s="858"/>
      <c r="I54" s="858" t="s">
        <v>464</v>
      </c>
      <c r="J54" s="858"/>
      <c r="K54" s="858"/>
      <c r="L54" s="858"/>
      <c r="M54" s="858"/>
    </row>
    <row r="55" spans="1:13" x14ac:dyDescent="0.25">
      <c r="B55" s="791" t="s">
        <v>683</v>
      </c>
      <c r="C55" s="820"/>
      <c r="D55" s="808" t="s">
        <v>632</v>
      </c>
      <c r="E55" s="808" t="s">
        <v>631</v>
      </c>
      <c r="F55" s="808" t="s">
        <v>630</v>
      </c>
      <c r="G55" s="808" t="s">
        <v>629</v>
      </c>
      <c r="H55" s="808" t="s">
        <v>628</v>
      </c>
      <c r="I55" s="808" t="s">
        <v>632</v>
      </c>
      <c r="J55" s="808" t="s">
        <v>631</v>
      </c>
      <c r="K55" s="808" t="s">
        <v>630</v>
      </c>
      <c r="L55" s="808" t="s">
        <v>629</v>
      </c>
      <c r="M55" s="808" t="s">
        <v>628</v>
      </c>
    </row>
    <row r="56" spans="1:13" x14ac:dyDescent="0.25">
      <c r="B56" s="791" t="s">
        <v>684</v>
      </c>
      <c r="C56" s="820" t="s">
        <v>535</v>
      </c>
      <c r="D56" s="820">
        <v>3823.6285428389619</v>
      </c>
      <c r="E56" s="820">
        <v>3825.505689664124</v>
      </c>
      <c r="F56" s="820">
        <v>3824.3478323457439</v>
      </c>
      <c r="G56" s="820">
        <v>3826.3526090252417</v>
      </c>
      <c r="H56" s="820">
        <v>3824.2490393419585</v>
      </c>
      <c r="I56" s="820">
        <v>3824.3961785757438</v>
      </c>
      <c r="J56" s="820">
        <v>3825.0539767251212</v>
      </c>
      <c r="K56" s="820">
        <v>3827.2487724633957</v>
      </c>
      <c r="L56" s="820">
        <v>3824.859409082082</v>
      </c>
      <c r="M56" s="820">
        <v>3826.885148151875</v>
      </c>
    </row>
    <row r="57" spans="1:13" x14ac:dyDescent="0.25">
      <c r="B57" s="791" t="s">
        <v>685</v>
      </c>
      <c r="C57" s="820" t="s">
        <v>516</v>
      </c>
      <c r="D57" s="820">
        <v>3698.9210956339421</v>
      </c>
      <c r="E57" s="820">
        <v>3725.4002151971795</v>
      </c>
      <c r="F57" s="820">
        <v>3709.0674265417583</v>
      </c>
      <c r="G57" s="820">
        <v>3737.3468987079441</v>
      </c>
      <c r="H57" s="820">
        <v>3707.673847880681</v>
      </c>
      <c r="I57" s="820">
        <v>3805.4132706335186</v>
      </c>
      <c r="J57" s="820">
        <v>3813.1691210054423</v>
      </c>
      <c r="K57" s="820">
        <v>3839.0471313937269</v>
      </c>
      <c r="L57" s="820">
        <v>3810.875047165232</v>
      </c>
      <c r="M57" s="820">
        <v>3834.7597740115034</v>
      </c>
    </row>
    <row r="58" spans="1:13" x14ac:dyDescent="0.25">
      <c r="B58" s="791" t="s">
        <v>686</v>
      </c>
      <c r="C58" s="820" t="s">
        <v>687</v>
      </c>
      <c r="D58" s="823">
        <v>45197.948717948719</v>
      </c>
      <c r="E58" s="823">
        <v>45197.948717948719</v>
      </c>
      <c r="F58" s="823">
        <v>45197.948717948719</v>
      </c>
      <c r="G58" s="823">
        <v>45197.948717948719</v>
      </c>
      <c r="H58" s="823">
        <v>45197.948717948719</v>
      </c>
      <c r="I58" s="823">
        <v>45195.833333333336</v>
      </c>
      <c r="J58" s="823">
        <v>45195.833333333336</v>
      </c>
      <c r="K58" s="823">
        <v>45195.833333333336</v>
      </c>
      <c r="L58" s="823">
        <v>45195.833333333336</v>
      </c>
      <c r="M58" s="823">
        <v>45195.833333333336</v>
      </c>
    </row>
    <row r="59" spans="1:13" x14ac:dyDescent="0.25">
      <c r="B59" s="788" t="s">
        <v>296</v>
      </c>
      <c r="C59" s="792" t="s">
        <v>119</v>
      </c>
      <c r="D59" s="824">
        <v>8.0000000000000002E-3</v>
      </c>
      <c r="E59" s="824">
        <v>8.0000000000000002E-3</v>
      </c>
      <c r="F59" s="824">
        <v>8.0000000000000002E-3</v>
      </c>
      <c r="G59" s="824">
        <v>8.0000000000000002E-3</v>
      </c>
      <c r="H59" s="824">
        <v>8.0000000000000002E-3</v>
      </c>
      <c r="I59" s="824">
        <v>8.0000000000000002E-3</v>
      </c>
      <c r="J59" s="824">
        <v>8.0000000000000002E-3</v>
      </c>
      <c r="K59" s="824">
        <v>8.0000000000000002E-3</v>
      </c>
      <c r="L59" s="824">
        <v>8.0000000000000002E-3</v>
      </c>
      <c r="M59" s="824">
        <v>8.0000000000000002E-3</v>
      </c>
    </row>
    <row r="60" spans="1:13" x14ac:dyDescent="0.25">
      <c r="B60" s="788" t="s">
        <v>716</v>
      </c>
      <c r="C60" s="792" t="s">
        <v>688</v>
      </c>
      <c r="D60" s="820">
        <v>3.5904513863107432</v>
      </c>
      <c r="E60" s="820">
        <v>3.5904513863107432</v>
      </c>
      <c r="F60" s="820">
        <v>3.6260004099375824</v>
      </c>
      <c r="G60" s="820">
        <v>3.6260004099375824</v>
      </c>
      <c r="H60" s="820">
        <v>3.6260004099375824</v>
      </c>
      <c r="I60" s="820">
        <v>3.5962351966326969</v>
      </c>
      <c r="J60" s="820">
        <v>3.5962351966326969</v>
      </c>
      <c r="K60" s="820">
        <v>3.6318414857082688</v>
      </c>
      <c r="L60" s="820">
        <v>3.6318414857082688</v>
      </c>
      <c r="M60" s="820">
        <v>3.6318414857082688</v>
      </c>
    </row>
    <row r="62" spans="1:13" x14ac:dyDescent="0.25">
      <c r="A62" s="788" t="s">
        <v>257</v>
      </c>
      <c r="B62" s="818" t="s">
        <v>689</v>
      </c>
      <c r="D62" s="858" t="s">
        <v>463</v>
      </c>
      <c r="E62" s="858"/>
      <c r="F62" s="858"/>
      <c r="G62" s="858"/>
      <c r="H62" s="858"/>
      <c r="I62" s="858" t="s">
        <v>464</v>
      </c>
      <c r="J62" s="858"/>
      <c r="K62" s="858"/>
      <c r="L62" s="858"/>
      <c r="M62" s="858"/>
    </row>
    <row r="63" spans="1:13" x14ac:dyDescent="0.25">
      <c r="A63" s="788" t="s">
        <v>258</v>
      </c>
      <c r="B63" s="800" t="s">
        <v>690</v>
      </c>
      <c r="C63" s="801"/>
      <c r="D63" s="808" t="s">
        <v>632</v>
      </c>
      <c r="E63" s="808" t="s">
        <v>631</v>
      </c>
      <c r="F63" s="808" t="s">
        <v>630</v>
      </c>
      <c r="G63" s="808" t="s">
        <v>629</v>
      </c>
      <c r="H63" s="808" t="s">
        <v>628</v>
      </c>
      <c r="I63" s="808" t="s">
        <v>632</v>
      </c>
      <c r="J63" s="808" t="s">
        <v>631</v>
      </c>
      <c r="K63" s="808" t="s">
        <v>630</v>
      </c>
      <c r="L63" s="808" t="s">
        <v>629</v>
      </c>
      <c r="M63" s="808" t="s">
        <v>628</v>
      </c>
    </row>
    <row r="64" spans="1:13" x14ac:dyDescent="0.25">
      <c r="A64" s="788" t="s">
        <v>259</v>
      </c>
      <c r="B64" s="802" t="s">
        <v>691</v>
      </c>
      <c r="D64" s="803">
        <v>7.8442965972398246</v>
      </c>
      <c r="E64" s="803">
        <v>8.1292937127419869</v>
      </c>
      <c r="F64" s="803">
        <v>8.4246452755598131</v>
      </c>
      <c r="G64" s="803">
        <v>8.7307274810068023</v>
      </c>
      <c r="H64" s="803">
        <v>9.0479301922349755</v>
      </c>
      <c r="I64" s="820">
        <v>7.8442965972398246</v>
      </c>
      <c r="J64" s="820">
        <v>8.1292937127419869</v>
      </c>
      <c r="K64" s="820">
        <v>8.4246452755598131</v>
      </c>
      <c r="L64" s="820">
        <v>8.7307274810068023</v>
      </c>
      <c r="M64" s="820">
        <v>9.0479301922349755</v>
      </c>
    </row>
    <row r="65" spans="1:13" x14ac:dyDescent="0.25">
      <c r="B65" s="804" t="s">
        <v>692</v>
      </c>
      <c r="D65" s="803">
        <v>20.905266456763041</v>
      </c>
      <c r="E65" s="803">
        <v>14.082993443965076</v>
      </c>
      <c r="F65" s="803">
        <v>22.824893789223434</v>
      </c>
      <c r="G65" s="803">
        <v>15.289692424187091</v>
      </c>
      <c r="H65" s="803">
        <v>24.520218425501064</v>
      </c>
      <c r="I65" s="820">
        <v>13.595581708281719</v>
      </c>
      <c r="J65" s="820">
        <v>22.092320762049489</v>
      </c>
      <c r="K65" s="820">
        <v>14.97894177876536</v>
      </c>
      <c r="L65" s="820">
        <v>23.893578937662369</v>
      </c>
      <c r="M65" s="820">
        <v>16.093876116192469</v>
      </c>
    </row>
    <row r="66" spans="1:13" x14ac:dyDescent="0.25">
      <c r="B66" s="805" t="s">
        <v>693</v>
      </c>
      <c r="D66" s="803">
        <v>5.936226703518737</v>
      </c>
      <c r="E66" s="803">
        <v>6.1519002781340886</v>
      </c>
      <c r="F66" s="803">
        <v>6.3754096536900935</v>
      </c>
      <c r="G66" s="803">
        <v>6.6070395186400832</v>
      </c>
      <c r="H66" s="803">
        <v>6.8470849046704627</v>
      </c>
      <c r="I66" s="820">
        <v>5.5667362852236293</v>
      </c>
      <c r="J66" s="820">
        <v>5.7689856219720896</v>
      </c>
      <c r="K66" s="820">
        <v>5.9785830334486043</v>
      </c>
      <c r="L66" s="820">
        <v>6.1957954881539212</v>
      </c>
      <c r="M66" s="820">
        <v>6.4208996540247671</v>
      </c>
    </row>
    <row r="67" spans="1:13" x14ac:dyDescent="0.25">
      <c r="B67" s="805" t="s">
        <v>694</v>
      </c>
      <c r="D67" s="803">
        <v>13.499492165563215</v>
      </c>
      <c r="E67" s="803">
        <v>13.9899524994169</v>
      </c>
      <c r="F67" s="803">
        <v>14.498232121295175</v>
      </c>
      <c r="G67" s="803">
        <v>15.024978437326091</v>
      </c>
      <c r="H67" s="803">
        <v>15.570862375042937</v>
      </c>
      <c r="I67" s="820">
        <v>13.461691617559191</v>
      </c>
      <c r="J67" s="820">
        <v>13.950778590906678</v>
      </c>
      <c r="K67" s="820">
        <v>14.457634955671971</v>
      </c>
      <c r="L67" s="820">
        <v>14.982906305151488</v>
      </c>
      <c r="M67" s="820">
        <v>15.52726168818352</v>
      </c>
    </row>
    <row r="68" spans="1:13" x14ac:dyDescent="0.25">
      <c r="B68" s="805" t="s">
        <v>695</v>
      </c>
      <c r="D68" s="803">
        <v>8.5605074201671183E-3</v>
      </c>
      <c r="E68" s="803">
        <v>8.8715257366903562E-3</v>
      </c>
      <c r="F68" s="803">
        <v>9.1938438966066467E-3</v>
      </c>
      <c r="G68" s="803">
        <v>9.5278724431345843E-3</v>
      </c>
      <c r="H68" s="803">
        <v>9.8740368352511921E-3</v>
      </c>
      <c r="I68" s="820">
        <v>8.5605074201671183E-3</v>
      </c>
      <c r="J68" s="820">
        <v>8.8715257366903562E-3</v>
      </c>
      <c r="K68" s="820">
        <v>9.1938438966066467E-3</v>
      </c>
      <c r="L68" s="820">
        <v>9.5278724431345843E-3</v>
      </c>
      <c r="M68" s="820">
        <v>9.8740368352511921E-3</v>
      </c>
    </row>
    <row r="69" spans="1:13" x14ac:dyDescent="0.25">
      <c r="B69" s="800" t="s">
        <v>696</v>
      </c>
      <c r="D69" s="806"/>
      <c r="E69" s="806"/>
      <c r="F69" s="806"/>
      <c r="G69" s="806"/>
      <c r="H69" s="806"/>
    </row>
    <row r="70" spans="1:13" x14ac:dyDescent="0.25">
      <c r="B70" s="802" t="s">
        <v>697</v>
      </c>
      <c r="D70" s="803">
        <v>3.2015702684797152</v>
      </c>
      <c r="E70" s="803">
        <v>3.6267677513223964</v>
      </c>
      <c r="F70" s="803">
        <v>3.8110581261432821</v>
      </c>
      <c r="G70" s="803">
        <v>4.337928245784985</v>
      </c>
      <c r="H70" s="803">
        <v>4.3921208392455764</v>
      </c>
      <c r="I70" s="820">
        <v>3.1982422568064459</v>
      </c>
      <c r="J70" s="820">
        <v>3.5037812194931526</v>
      </c>
      <c r="K70" s="820">
        <v>4.0626505436494735</v>
      </c>
      <c r="L70" s="820">
        <v>4.0662486494442716</v>
      </c>
      <c r="M70" s="820">
        <v>4.6426102751307701</v>
      </c>
    </row>
    <row r="71" spans="1:13" x14ac:dyDescent="0.25">
      <c r="B71" s="805" t="s">
        <v>698</v>
      </c>
      <c r="D71" s="803">
        <v>4.1603085615522009</v>
      </c>
      <c r="E71" s="803">
        <v>4.5571567543794753</v>
      </c>
      <c r="F71" s="803">
        <v>4.5886998634460774</v>
      </c>
      <c r="G71" s="803">
        <v>5.0503760313069561</v>
      </c>
      <c r="H71" s="803">
        <v>4.9497051505417424</v>
      </c>
      <c r="I71" s="820">
        <v>4.1805397875245616</v>
      </c>
      <c r="J71" s="820">
        <v>4.430045298658861</v>
      </c>
      <c r="K71" s="820">
        <v>4.9177893297526216</v>
      </c>
      <c r="L71" s="820">
        <v>4.7648636355671501</v>
      </c>
      <c r="M71" s="820">
        <v>5.2603385446499953</v>
      </c>
    </row>
    <row r="72" spans="1:13" x14ac:dyDescent="0.25">
      <c r="B72" s="804" t="s">
        <v>699</v>
      </c>
      <c r="D72" s="803">
        <v>0.91538663499999995</v>
      </c>
      <c r="E72" s="803">
        <v>0.91538663499999995</v>
      </c>
      <c r="F72" s="803">
        <v>0.91538663499999995</v>
      </c>
      <c r="G72" s="803">
        <v>0.91538663499999995</v>
      </c>
      <c r="H72" s="803">
        <v>0.91538663499999995</v>
      </c>
      <c r="I72" s="820">
        <v>0.91538663499999995</v>
      </c>
      <c r="J72" s="820">
        <v>0.91538663499999995</v>
      </c>
      <c r="K72" s="820">
        <v>0.91538663499999995</v>
      </c>
      <c r="L72" s="820">
        <v>0.91538663499999995</v>
      </c>
      <c r="M72" s="820">
        <v>0.91538663499999995</v>
      </c>
    </row>
    <row r="73" spans="1:13" x14ac:dyDescent="0.25">
      <c r="B73" s="799" t="s">
        <v>700</v>
      </c>
      <c r="D73" s="803">
        <v>0.13059607154320516</v>
      </c>
      <c r="E73" s="803">
        <v>0.13276130181905302</v>
      </c>
      <c r="F73" s="803">
        <v>0.1350051987255369</v>
      </c>
      <c r="G73" s="803">
        <v>0.13733062035994315</v>
      </c>
      <c r="H73" s="803">
        <v>0.18974052865926785</v>
      </c>
      <c r="I73" s="820">
        <v>0.13059607154320516</v>
      </c>
      <c r="J73" s="820">
        <v>0.13276130181905302</v>
      </c>
      <c r="K73" s="820">
        <v>0.1350051987255369</v>
      </c>
      <c r="L73" s="820">
        <v>0.13733062035994315</v>
      </c>
      <c r="M73" s="820">
        <v>0.18974052865926785</v>
      </c>
    </row>
    <row r="74" spans="1:13" x14ac:dyDescent="0.25">
      <c r="B74" s="804" t="s">
        <v>689</v>
      </c>
      <c r="D74" s="803">
        <v>56.601703967080091</v>
      </c>
      <c r="E74" s="803">
        <v>51.595083902515661</v>
      </c>
      <c r="F74" s="803">
        <v>61.582524506980015</v>
      </c>
      <c r="G74" s="803">
        <v>56.102987266055081</v>
      </c>
      <c r="H74" s="803">
        <v>66.442923087731288</v>
      </c>
      <c r="I74" s="820">
        <v>48.90163146659873</v>
      </c>
      <c r="J74" s="820">
        <v>58.932224668377991</v>
      </c>
      <c r="K74" s="820">
        <v>53.879830594469986</v>
      </c>
      <c r="L74" s="820">
        <v>63.696365624789074</v>
      </c>
      <c r="M74" s="820">
        <v>58.107917670911014</v>
      </c>
    </row>
    <row r="76" spans="1:13" x14ac:dyDescent="0.25">
      <c r="B76" s="818" t="s">
        <v>725</v>
      </c>
    </row>
    <row r="77" spans="1:13" x14ac:dyDescent="0.25">
      <c r="A77" s="788" t="s">
        <v>701</v>
      </c>
      <c r="B77" s="788" t="s">
        <v>705</v>
      </c>
      <c r="C77" s="792" t="s">
        <v>119</v>
      </c>
      <c r="D77" s="825">
        <v>9.7500000000000003E-2</v>
      </c>
      <c r="E77" s="792" t="s">
        <v>717</v>
      </c>
    </row>
    <row r="78" spans="1:13" x14ac:dyDescent="0.25">
      <c r="A78" s="788" t="s">
        <v>702</v>
      </c>
      <c r="B78" s="788" t="s">
        <v>706</v>
      </c>
      <c r="C78" s="792" t="s">
        <v>119</v>
      </c>
      <c r="D78" s="825">
        <v>9.7500000000000003E-2</v>
      </c>
    </row>
    <row r="79" spans="1:13" x14ac:dyDescent="0.25">
      <c r="A79" s="788" t="s">
        <v>702</v>
      </c>
      <c r="B79" s="788" t="s">
        <v>703</v>
      </c>
      <c r="C79" s="792" t="s">
        <v>688</v>
      </c>
      <c r="D79" s="820">
        <v>24.743114359564789</v>
      </c>
    </row>
    <row r="80" spans="1:13" x14ac:dyDescent="0.25">
      <c r="B80" s="788" t="s">
        <v>704</v>
      </c>
      <c r="C80" s="792" t="s">
        <v>688</v>
      </c>
      <c r="D80" s="820">
        <v>26.061286882922293</v>
      </c>
    </row>
    <row r="81" spans="1:13" x14ac:dyDescent="0.25">
      <c r="D81" s="820"/>
    </row>
    <row r="82" spans="1:13" x14ac:dyDescent="0.25">
      <c r="A82" s="788" t="s">
        <v>710</v>
      </c>
      <c r="B82" s="818" t="s">
        <v>709</v>
      </c>
      <c r="D82" s="858" t="s">
        <v>463</v>
      </c>
      <c r="E82" s="858"/>
      <c r="F82" s="858"/>
      <c r="G82" s="858"/>
      <c r="H82" s="858"/>
      <c r="I82" s="858" t="s">
        <v>464</v>
      </c>
      <c r="J82" s="858"/>
      <c r="K82" s="858"/>
      <c r="L82" s="858"/>
      <c r="M82" s="858"/>
    </row>
    <row r="83" spans="1:13" x14ac:dyDescent="0.25">
      <c r="A83" s="788" t="s">
        <v>711</v>
      </c>
      <c r="D83" s="808" t="s">
        <v>632</v>
      </c>
      <c r="E83" s="808" t="s">
        <v>631</v>
      </c>
      <c r="F83" s="808" t="s">
        <v>630</v>
      </c>
      <c r="G83" s="808" t="s">
        <v>629</v>
      </c>
      <c r="H83" s="808" t="s">
        <v>628</v>
      </c>
      <c r="I83" s="808" t="s">
        <v>632</v>
      </c>
      <c r="J83" s="808" t="s">
        <v>631</v>
      </c>
      <c r="K83" s="808" t="s">
        <v>630</v>
      </c>
      <c r="L83" s="808" t="s">
        <v>629</v>
      </c>
      <c r="M83" s="808" t="s">
        <v>628</v>
      </c>
    </row>
    <row r="84" spans="1:13" x14ac:dyDescent="0.25">
      <c r="B84" s="791" t="s">
        <v>708</v>
      </c>
      <c r="C84" s="792" t="s">
        <v>688</v>
      </c>
      <c r="D84" s="820">
        <v>220.02307036740112</v>
      </c>
      <c r="E84" s="820">
        <v>221.48939235492944</v>
      </c>
      <c r="F84" s="820">
        <v>219.0170516466365</v>
      </c>
      <c r="G84" s="820">
        <v>219.96864831249982</v>
      </c>
      <c r="H84" s="820">
        <v>218.34222004263788</v>
      </c>
      <c r="I84" s="820">
        <v>226.31211397938554</v>
      </c>
      <c r="J84" s="820">
        <v>226.73436450444859</v>
      </c>
      <c r="K84" s="820">
        <v>226.52040883918954</v>
      </c>
      <c r="L84" s="820">
        <v>224.38385090192588</v>
      </c>
      <c r="M84" s="820">
        <v>225.67065996145826</v>
      </c>
    </row>
    <row r="85" spans="1:13" x14ac:dyDescent="0.25">
      <c r="B85" s="791" t="s">
        <v>707</v>
      </c>
      <c r="C85" s="792" t="s">
        <v>688</v>
      </c>
      <c r="D85" s="820">
        <v>2.019263556923077</v>
      </c>
      <c r="E85" s="820">
        <v>2.019263556923077</v>
      </c>
      <c r="F85" s="820">
        <v>2.0247957858461536</v>
      </c>
      <c r="G85" s="820">
        <v>2.019263556923077</v>
      </c>
      <c r="H85" s="820">
        <v>2.019263556923077</v>
      </c>
      <c r="I85" s="820">
        <v>2.0191690499999999</v>
      </c>
      <c r="J85" s="820">
        <v>2.0191690499999999</v>
      </c>
      <c r="K85" s="820">
        <v>2.0247010199999997</v>
      </c>
      <c r="L85" s="820">
        <v>2.0191690499999999</v>
      </c>
      <c r="M85" s="820">
        <v>2.0191690499999999</v>
      </c>
    </row>
    <row r="86" spans="1:13" x14ac:dyDescent="0.25">
      <c r="B86" s="789" t="s">
        <v>712</v>
      </c>
    </row>
    <row r="87" spans="1:13" x14ac:dyDescent="0.25">
      <c r="B87" s="791" t="s">
        <v>713</v>
      </c>
      <c r="C87" s="792" t="s">
        <v>119</v>
      </c>
      <c r="D87" s="824">
        <v>0.10500000000000001</v>
      </c>
    </row>
    <row r="90" spans="1:13" x14ac:dyDescent="0.25">
      <c r="A90" s="788" t="s">
        <v>719</v>
      </c>
      <c r="B90" s="818" t="s">
        <v>718</v>
      </c>
      <c r="D90" s="858" t="s">
        <v>463</v>
      </c>
      <c r="E90" s="858"/>
      <c r="F90" s="858"/>
      <c r="G90" s="858"/>
      <c r="H90" s="858"/>
      <c r="I90" s="858" t="s">
        <v>464</v>
      </c>
      <c r="J90" s="858"/>
      <c r="K90" s="858"/>
      <c r="L90" s="858"/>
      <c r="M90" s="858"/>
    </row>
    <row r="91" spans="1:13" x14ac:dyDescent="0.25">
      <c r="A91" s="788" t="s">
        <v>720</v>
      </c>
      <c r="D91" s="808" t="s">
        <v>632</v>
      </c>
      <c r="E91" s="808" t="s">
        <v>631</v>
      </c>
      <c r="F91" s="808" t="s">
        <v>630</v>
      </c>
      <c r="G91" s="808" t="s">
        <v>629</v>
      </c>
      <c r="H91" s="808" t="s">
        <v>628</v>
      </c>
      <c r="I91" s="808" t="s">
        <v>632</v>
      </c>
      <c r="J91" s="808" t="s">
        <v>631</v>
      </c>
      <c r="K91" s="808" t="s">
        <v>630</v>
      </c>
      <c r="L91" s="808" t="s">
        <v>629</v>
      </c>
      <c r="M91" s="808" t="s">
        <v>628</v>
      </c>
    </row>
    <row r="92" spans="1:13" x14ac:dyDescent="0.25">
      <c r="C92" s="792" t="s">
        <v>688</v>
      </c>
      <c r="D92" s="820">
        <v>0</v>
      </c>
      <c r="E92" s="820">
        <v>1.4851199999998243E-2</v>
      </c>
      <c r="F92" s="820">
        <v>0</v>
      </c>
      <c r="G92" s="820">
        <v>1.438819200000006</v>
      </c>
      <c r="H92" s="820">
        <v>0</v>
      </c>
      <c r="I92" s="820">
        <v>0</v>
      </c>
      <c r="J92" s="820">
        <v>0</v>
      </c>
      <c r="K92" s="820">
        <v>1.8718884493150767</v>
      </c>
      <c r="L92" s="820">
        <v>0</v>
      </c>
      <c r="M92" s="820">
        <v>1.5083795999999894</v>
      </c>
    </row>
  </sheetData>
  <mergeCells count="13">
    <mergeCell ref="D90:H90"/>
    <mergeCell ref="I90:M90"/>
    <mergeCell ref="D62:H62"/>
    <mergeCell ref="I62:M62"/>
    <mergeCell ref="D82:H82"/>
    <mergeCell ref="I82:M82"/>
    <mergeCell ref="D54:H54"/>
    <mergeCell ref="I54:M54"/>
    <mergeCell ref="B40:M40"/>
    <mergeCell ref="B41:B42"/>
    <mergeCell ref="C41:C42"/>
    <mergeCell ref="D41:H41"/>
    <mergeCell ref="I41:M41"/>
  </mergeCells>
  <phoneticPr fontId="8" type="noConversion"/>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9474D-CC70-4980-8B14-EA979A15AC1F}">
  <sheetPr codeName="Sheet2">
    <tabColor rgb="FF92D050"/>
  </sheetPr>
  <dimension ref="A1:L75"/>
  <sheetViews>
    <sheetView showGridLines="0" view="pageBreakPreview" zoomScale="90" zoomScaleNormal="80" zoomScaleSheetLayoutView="90" workbookViewId="0">
      <pane xSplit="2" ySplit="6" topLeftCell="C7" activePane="bottomRight" state="frozen"/>
      <selection activeCell="I34" sqref="I34"/>
      <selection pane="topRight" activeCell="I34" sqref="I34"/>
      <selection pane="bottomLeft" activeCell="I34" sqref="I34"/>
      <selection pane="bottomRight" activeCell="D36" sqref="D36:H36"/>
    </sheetView>
  </sheetViews>
  <sheetFormatPr defaultColWidth="9.1796875" defaultRowHeight="13" x14ac:dyDescent="0.25"/>
  <cols>
    <col min="1" max="1" width="5.1796875" style="217" customWidth="1"/>
    <col min="2" max="2" width="31.81640625" style="297" customWidth="1"/>
    <col min="3" max="3" width="7.54296875" style="217" customWidth="1"/>
    <col min="4" max="4" width="11.54296875" style="217" customWidth="1"/>
    <col min="5" max="5" width="11.26953125" style="217" customWidth="1"/>
    <col min="6" max="6" width="10.7265625" style="217" customWidth="1"/>
    <col min="7" max="7" width="11.81640625" style="548" customWidth="1"/>
    <col min="8" max="8" width="10.7265625" style="548" customWidth="1"/>
    <col min="9" max="16384" width="9.1796875" style="297"/>
  </cols>
  <sheetData>
    <row r="1" spans="1:8" ht="22.5" customHeight="1" x14ac:dyDescent="0.25">
      <c r="A1" s="861" t="str">
        <f>Index!A1</f>
        <v>Tata Power, Jojobera (Unit2 and Unit 3)</v>
      </c>
      <c r="B1" s="861"/>
      <c r="C1" s="861"/>
      <c r="D1" s="861"/>
      <c r="E1" s="861"/>
      <c r="F1" s="861"/>
      <c r="G1" s="861"/>
      <c r="H1" s="861"/>
    </row>
    <row r="2" spans="1:8" s="493" customFormat="1" x14ac:dyDescent="0.25">
      <c r="B2" s="494" t="s">
        <v>499</v>
      </c>
      <c r="C2" s="495"/>
      <c r="D2" s="496"/>
      <c r="F2" s="496"/>
      <c r="G2" s="719" t="s">
        <v>187</v>
      </c>
      <c r="H2" s="719" t="s">
        <v>187</v>
      </c>
    </row>
    <row r="3" spans="1:8" ht="13.5" thickBot="1" x14ac:dyDescent="0.3">
      <c r="G3" s="720" t="s">
        <v>154</v>
      </c>
      <c r="H3" s="720" t="s">
        <v>154</v>
      </c>
    </row>
    <row r="4" spans="1:8" ht="12.75" customHeight="1" x14ac:dyDescent="0.25">
      <c r="A4" s="862" t="s">
        <v>57</v>
      </c>
      <c r="B4" s="864" t="s">
        <v>90</v>
      </c>
      <c r="C4" s="864" t="s">
        <v>386</v>
      </c>
      <c r="D4" s="866" t="s">
        <v>459</v>
      </c>
      <c r="E4" s="867"/>
      <c r="F4" s="867"/>
      <c r="G4" s="867"/>
      <c r="H4" s="868"/>
    </row>
    <row r="5" spans="1:8" x14ac:dyDescent="0.25">
      <c r="A5" s="863"/>
      <c r="B5" s="865"/>
      <c r="C5" s="865"/>
      <c r="D5" s="685" t="s">
        <v>728</v>
      </c>
      <c r="E5" s="661" t="s">
        <v>729</v>
      </c>
      <c r="F5" s="684" t="s">
        <v>730</v>
      </c>
      <c r="G5" s="684" t="s">
        <v>731</v>
      </c>
      <c r="H5" s="219" t="s">
        <v>732</v>
      </c>
    </row>
    <row r="6" spans="1:8" ht="13.5" thickBot="1" x14ac:dyDescent="0.3">
      <c r="A6" s="863"/>
      <c r="B6" s="865"/>
      <c r="C6" s="865"/>
      <c r="D6" s="768" t="s">
        <v>614</v>
      </c>
      <c r="E6" s="768" t="s">
        <v>614</v>
      </c>
      <c r="F6" s="768" t="s">
        <v>614</v>
      </c>
      <c r="G6" s="768" t="s">
        <v>614</v>
      </c>
      <c r="H6" s="768" t="s">
        <v>614</v>
      </c>
    </row>
    <row r="7" spans="1:8" s="501" customFormat="1" ht="15" customHeight="1" x14ac:dyDescent="0.25">
      <c r="A7" s="497" t="s">
        <v>92</v>
      </c>
      <c r="B7" s="498" t="s">
        <v>195</v>
      </c>
      <c r="C7" s="499"/>
      <c r="D7" s="500"/>
      <c r="E7" s="536"/>
      <c r="F7" s="500"/>
      <c r="G7" s="537"/>
      <c r="H7" s="538"/>
    </row>
    <row r="8" spans="1:8" ht="15" customHeight="1" x14ac:dyDescent="0.25">
      <c r="A8" s="173">
        <v>1</v>
      </c>
      <c r="B8" s="502" t="s">
        <v>291</v>
      </c>
      <c r="C8" s="170" t="s">
        <v>254</v>
      </c>
      <c r="D8" s="534">
        <f>'F1'!G8</f>
        <v>374.96128830444059</v>
      </c>
      <c r="E8" s="534">
        <f>'F1'!L8</f>
        <v>402.46888013001569</v>
      </c>
      <c r="F8" s="534">
        <f>'F1'!S8</f>
        <v>389.60985696204472</v>
      </c>
      <c r="G8" s="534">
        <f>'F1'!X8</f>
        <v>386.96952106311426</v>
      </c>
      <c r="H8" s="534">
        <f>'F1'!AC8</f>
        <v>399.29351169978281</v>
      </c>
    </row>
    <row r="9" spans="1:8" ht="15" customHeight="1" x14ac:dyDescent="0.25">
      <c r="A9" s="173">
        <v>2</v>
      </c>
      <c r="B9" s="502" t="s">
        <v>196</v>
      </c>
      <c r="C9" s="170" t="s">
        <v>255</v>
      </c>
      <c r="D9" s="257">
        <f>'F2'!C22</f>
        <v>0</v>
      </c>
      <c r="E9" s="257">
        <f>'F2'!D22</f>
        <v>0</v>
      </c>
      <c r="F9" s="257">
        <f>'F2'!E22</f>
        <v>0</v>
      </c>
      <c r="G9" s="257">
        <f>'F2'!F22</f>
        <v>0</v>
      </c>
      <c r="H9" s="257">
        <f>'F2'!G22</f>
        <v>0</v>
      </c>
    </row>
    <row r="10" spans="1:8" s="504" customFormat="1" ht="15" customHeight="1" x14ac:dyDescent="0.25">
      <c r="A10" s="181"/>
      <c r="B10" s="503" t="s">
        <v>181</v>
      </c>
      <c r="C10" s="183"/>
      <c r="D10" s="191">
        <f>SUM(D8:D9)</f>
        <v>374.96128830444059</v>
      </c>
      <c r="E10" s="191">
        <f>SUM(E8:E9)</f>
        <v>402.46888013001569</v>
      </c>
      <c r="F10" s="191">
        <f>SUM(F8:F9)</f>
        <v>389.60985696204472</v>
      </c>
      <c r="G10" s="191">
        <f>SUM(G8:G9)</f>
        <v>386.96952106311426</v>
      </c>
      <c r="H10" s="539">
        <f>SUM(H8:H9)</f>
        <v>399.29351169978281</v>
      </c>
    </row>
    <row r="11" spans="1:8" ht="15" customHeight="1" x14ac:dyDescent="0.25">
      <c r="A11" s="173"/>
      <c r="B11" s="502"/>
      <c r="C11" s="170"/>
      <c r="D11" s="257"/>
      <c r="E11" s="176"/>
      <c r="F11" s="170"/>
      <c r="G11" s="540"/>
      <c r="H11" s="541"/>
    </row>
    <row r="12" spans="1:8" s="501" customFormat="1" ht="15" customHeight="1" x14ac:dyDescent="0.25">
      <c r="A12" s="497" t="s">
        <v>93</v>
      </c>
      <c r="B12" s="498" t="s">
        <v>38</v>
      </c>
      <c r="C12" s="499"/>
      <c r="D12" s="500"/>
      <c r="E12" s="536"/>
      <c r="F12" s="500"/>
      <c r="G12" s="537"/>
      <c r="H12" s="538"/>
    </row>
    <row r="13" spans="1:8" s="501" customFormat="1" ht="15" customHeight="1" x14ac:dyDescent="0.25">
      <c r="A13" s="173">
        <v>1</v>
      </c>
      <c r="B13" s="502" t="s">
        <v>292</v>
      </c>
      <c r="C13" s="170" t="s">
        <v>256</v>
      </c>
      <c r="D13" s="845">
        <f>'F3'!AD7</f>
        <v>248.27207097983583</v>
      </c>
      <c r="E13" s="845">
        <f>'F3'!AD8</f>
        <v>263.26919904712412</v>
      </c>
      <c r="F13" s="845">
        <f>'F3'!AD9</f>
        <v>248.27207097983583</v>
      </c>
      <c r="G13" s="845">
        <f>'F3'!AD10</f>
        <v>242.25911513641796</v>
      </c>
      <c r="H13" s="845">
        <f>'F3'!AD11</f>
        <v>248.27207097983583</v>
      </c>
    </row>
    <row r="14" spans="1:8" s="501" customFormat="1" ht="15" customHeight="1" x14ac:dyDescent="0.25">
      <c r="A14" s="173">
        <v>2</v>
      </c>
      <c r="B14" s="502" t="s">
        <v>527</v>
      </c>
      <c r="C14" s="170"/>
      <c r="D14" s="534">
        <f>SUM(D15:D18)</f>
        <v>68.667783783353372</v>
      </c>
      <c r="E14" s="534">
        <f>SUM(E15:E18)</f>
        <v>76.225273685750395</v>
      </c>
      <c r="F14" s="534">
        <f>SUM(F15:F18)</f>
        <v>77.497457848754067</v>
      </c>
      <c r="G14" s="534">
        <f>SUM(G15:G18)</f>
        <v>80.647590004588352</v>
      </c>
      <c r="H14" s="534">
        <f>SUM(H15:H18)</f>
        <v>86.319997049533555</v>
      </c>
    </row>
    <row r="15" spans="1:8" ht="15" customHeight="1" x14ac:dyDescent="0.25">
      <c r="A15" s="173" t="s">
        <v>210</v>
      </c>
      <c r="B15" s="505" t="s">
        <v>74</v>
      </c>
      <c r="C15" s="170" t="s">
        <v>257</v>
      </c>
      <c r="D15" s="534">
        <f>'F4'!D21</f>
        <v>23.476717267171786</v>
      </c>
      <c r="E15" s="534">
        <f>'F4'!F21</f>
        <v>25.673706030173673</v>
      </c>
      <c r="F15" s="534">
        <f>'F4'!H21</f>
        <v>27.442052061212802</v>
      </c>
      <c r="G15" s="534">
        <f>'F4'!J21</f>
        <v>29.094738757679448</v>
      </c>
      <c r="H15" s="258">
        <f>'F4'!L21</f>
        <v>30.793616188990853</v>
      </c>
    </row>
    <row r="16" spans="1:8" ht="15" customHeight="1" x14ac:dyDescent="0.25">
      <c r="A16" s="173" t="s">
        <v>211</v>
      </c>
      <c r="B16" s="505" t="s">
        <v>197</v>
      </c>
      <c r="C16" s="170" t="s">
        <v>258</v>
      </c>
      <c r="D16" s="534">
        <f>'F5'!D34</f>
        <v>12.095949110122829</v>
      </c>
      <c r="E16" s="534">
        <f>'F5'!F34</f>
        <v>12.695432757093544</v>
      </c>
      <c r="F16" s="534">
        <f>'F5'!H34</f>
        <v>13.32462723036763</v>
      </c>
      <c r="G16" s="534">
        <f>'F5'!J34</f>
        <v>13.985005019151577</v>
      </c>
      <c r="H16" s="534">
        <f>'F5'!L34</f>
        <v>14.678111590240615</v>
      </c>
    </row>
    <row r="17" spans="1:12" ht="15" customHeight="1" x14ac:dyDescent="0.25">
      <c r="A17" s="173" t="s">
        <v>213</v>
      </c>
      <c r="B17" s="505" t="s">
        <v>198</v>
      </c>
      <c r="C17" s="170" t="s">
        <v>259</v>
      </c>
      <c r="D17" s="534">
        <f>'F6'!E50</f>
        <v>33.095117406058762</v>
      </c>
      <c r="E17" s="534">
        <f>'F6'!G50</f>
        <v>37.856134898483177</v>
      </c>
      <c r="F17" s="534">
        <f>'F6'!I50</f>
        <v>36.730778557173629</v>
      </c>
      <c r="G17" s="534">
        <f>'F6'!K50</f>
        <v>37.567846227757322</v>
      </c>
      <c r="H17" s="258">
        <f>'F6'!M50</f>
        <v>40.848269270302076</v>
      </c>
      <c r="L17" s="501"/>
    </row>
    <row r="18" spans="1:12" ht="15" customHeight="1" x14ac:dyDescent="0.25">
      <c r="A18" s="173" t="s">
        <v>548</v>
      </c>
      <c r="B18" s="505" t="s">
        <v>545</v>
      </c>
      <c r="C18" s="170" t="s">
        <v>546</v>
      </c>
      <c r="D18" s="534">
        <f>'S3 U2'!D21</f>
        <v>0</v>
      </c>
      <c r="E18" s="534">
        <f>'S3 U2'!E21</f>
        <v>0</v>
      </c>
      <c r="F18" s="534">
        <f>'S3 U2'!F21</f>
        <v>0</v>
      </c>
      <c r="G18" s="534">
        <f>'S3 U2'!G21</f>
        <v>0</v>
      </c>
      <c r="H18" s="534">
        <f>'S3 U2'!H21</f>
        <v>0</v>
      </c>
      <c r="L18" s="501"/>
    </row>
    <row r="19" spans="1:12" ht="15" customHeight="1" x14ac:dyDescent="0.25">
      <c r="A19" s="173">
        <v>4</v>
      </c>
      <c r="B19" s="502" t="s">
        <v>280</v>
      </c>
      <c r="C19" s="170" t="s">
        <v>262</v>
      </c>
      <c r="D19" s="257">
        <f>'F9'!C11</f>
        <v>0</v>
      </c>
      <c r="E19" s="257">
        <f>'F9'!E11</f>
        <v>0</v>
      </c>
      <c r="F19" s="257">
        <f>'F9'!G11</f>
        <v>0</v>
      </c>
      <c r="G19" s="257">
        <f>'F9'!I11</f>
        <v>0</v>
      </c>
      <c r="H19" s="650">
        <f>'F9'!K11</f>
        <v>0</v>
      </c>
    </row>
    <row r="20" spans="1:12" ht="15" customHeight="1" x14ac:dyDescent="0.25">
      <c r="A20" s="181"/>
      <c r="B20" s="503" t="s">
        <v>11</v>
      </c>
      <c r="C20" s="183"/>
      <c r="D20" s="543">
        <f>SUM(D13,D14)-D19</f>
        <v>316.9398547631892</v>
      </c>
      <c r="E20" s="543">
        <f>SUM(E13,E14)-E19</f>
        <v>339.4944727328745</v>
      </c>
      <c r="F20" s="543">
        <f>SUM(F13,F14)-F19</f>
        <v>325.7695288285899</v>
      </c>
      <c r="G20" s="543">
        <f>SUM(G13,G14)-G19</f>
        <v>322.90670514100634</v>
      </c>
      <c r="H20" s="543">
        <f>SUM(H13,H14)-H19</f>
        <v>334.59206802936939</v>
      </c>
    </row>
    <row r="21" spans="1:12" ht="15" customHeight="1" x14ac:dyDescent="0.25">
      <c r="A21" s="173"/>
      <c r="B21" s="502"/>
      <c r="C21" s="170"/>
      <c r="D21" s="257"/>
      <c r="E21" s="176"/>
      <c r="F21" s="170"/>
      <c r="G21" s="540"/>
      <c r="H21" s="541"/>
    </row>
    <row r="22" spans="1:12" ht="15" customHeight="1" x14ac:dyDescent="0.25">
      <c r="A22" s="486" t="s">
        <v>95</v>
      </c>
      <c r="B22" s="353" t="s">
        <v>281</v>
      </c>
      <c r="C22" s="481"/>
      <c r="D22" s="195">
        <f>D10-D20</f>
        <v>58.021433541251383</v>
      </c>
      <c r="E22" s="195">
        <f>E10-E20</f>
        <v>62.974407397141192</v>
      </c>
      <c r="F22" s="195">
        <f>F10-F20</f>
        <v>63.840328133454818</v>
      </c>
      <c r="G22" s="195">
        <f>G10-G20</f>
        <v>64.062815922107916</v>
      </c>
      <c r="H22" s="224">
        <f>H10-H20</f>
        <v>64.701443670413425</v>
      </c>
    </row>
    <row r="23" spans="1:12" ht="15" customHeight="1" x14ac:dyDescent="0.25">
      <c r="A23" s="173"/>
      <c r="B23" s="502"/>
      <c r="C23" s="170"/>
      <c r="D23" s="257"/>
      <c r="E23" s="176"/>
      <c r="F23" s="170"/>
      <c r="G23" s="540"/>
      <c r="H23" s="541"/>
    </row>
    <row r="24" spans="1:12" ht="15" customHeight="1" x14ac:dyDescent="0.25">
      <c r="A24" s="181" t="s">
        <v>25</v>
      </c>
      <c r="B24" s="503" t="s">
        <v>199</v>
      </c>
      <c r="C24" s="183"/>
      <c r="D24" s="191">
        <f>D25+D26</f>
        <v>11.465147032821079</v>
      </c>
      <c r="E24" s="191">
        <f>E25+E26</f>
        <v>14.192614094046105</v>
      </c>
      <c r="F24" s="191">
        <f>F25+F26</f>
        <v>15.586136810885938</v>
      </c>
      <c r="G24" s="191">
        <f>G25+G26</f>
        <v>16.535702602216659</v>
      </c>
      <c r="H24" s="191">
        <f>H25+H26</f>
        <v>17.563412831292997</v>
      </c>
    </row>
    <row r="25" spans="1:12" ht="15" customHeight="1" x14ac:dyDescent="0.25">
      <c r="A25" s="478">
        <v>1</v>
      </c>
      <c r="B25" s="506" t="s">
        <v>216</v>
      </c>
      <c r="C25" s="507" t="s">
        <v>260</v>
      </c>
      <c r="D25" s="260">
        <f>'F7 U2'!K8+'F7 U2'!L8</f>
        <v>11.465147032821079</v>
      </c>
      <c r="E25" s="260">
        <f>'F7 U2'!Q8+'F7 U2'!R8</f>
        <v>14.192614094046105</v>
      </c>
      <c r="F25" s="260">
        <f>'F7 U2'!W8+'F7 U2'!X8</f>
        <v>15.586136810885938</v>
      </c>
      <c r="G25" s="260">
        <f>'F7 U2'!AC8+'F7 U2'!AD8</f>
        <v>16.535702602216659</v>
      </c>
      <c r="H25" s="260">
        <f>'F7 U2'!AI8+'F7 U2'!AJ8</f>
        <v>17.563412831292997</v>
      </c>
    </row>
    <row r="26" spans="1:12" ht="15" customHeight="1" x14ac:dyDescent="0.25">
      <c r="A26" s="478">
        <v>2</v>
      </c>
      <c r="B26" s="506" t="s">
        <v>338</v>
      </c>
      <c r="C26" s="507"/>
      <c r="D26" s="225">
        <v>0</v>
      </c>
      <c r="E26" s="225">
        <v>0</v>
      </c>
      <c r="F26" s="225">
        <v>0</v>
      </c>
      <c r="G26" s="225">
        <v>0</v>
      </c>
      <c r="H26" s="225">
        <v>0</v>
      </c>
    </row>
    <row r="27" spans="1:12" ht="15" customHeight="1" x14ac:dyDescent="0.25">
      <c r="A27" s="173"/>
      <c r="B27" s="502"/>
      <c r="C27" s="170"/>
      <c r="D27" s="257"/>
      <c r="E27" s="176"/>
      <c r="F27" s="170"/>
      <c r="G27" s="540"/>
      <c r="H27" s="541"/>
    </row>
    <row r="28" spans="1:12" ht="15" customHeight="1" x14ac:dyDescent="0.25">
      <c r="A28" s="486" t="s">
        <v>182</v>
      </c>
      <c r="B28" s="353" t="s">
        <v>529</v>
      </c>
      <c r="C28" s="481"/>
      <c r="D28" s="195">
        <f>SUM(D22-D24)</f>
        <v>46.556286508430304</v>
      </c>
      <c r="E28" s="195">
        <f>SUM(E22-E24)</f>
        <v>48.781793303095085</v>
      </c>
      <c r="F28" s="195">
        <f>SUM(F22-F24)</f>
        <v>48.254191322568879</v>
      </c>
      <c r="G28" s="195">
        <f>SUM(G22-G24)</f>
        <v>47.527113319891257</v>
      </c>
      <c r="H28" s="224">
        <f>SUM(H22-H24)</f>
        <v>47.138030839120432</v>
      </c>
    </row>
    <row r="29" spans="1:12" ht="15" customHeight="1" x14ac:dyDescent="0.25">
      <c r="A29" s="173"/>
      <c r="B29" s="502"/>
      <c r="C29" s="170"/>
      <c r="D29" s="257"/>
      <c r="E29" s="176"/>
      <c r="F29" s="170"/>
      <c r="G29" s="540"/>
      <c r="H29" s="541"/>
    </row>
    <row r="30" spans="1:12" ht="15" customHeight="1" x14ac:dyDescent="0.25">
      <c r="A30" s="173">
        <v>1</v>
      </c>
      <c r="B30" s="502" t="s">
        <v>217</v>
      </c>
      <c r="C30" s="170" t="s">
        <v>261</v>
      </c>
      <c r="D30" s="534">
        <f>'F8 U2'!I32</f>
        <v>2.8841689808030901</v>
      </c>
      <c r="E30" s="176">
        <f>'F8 U2'!I63</f>
        <v>3.2650101518225418</v>
      </c>
      <c r="F30" s="176">
        <f>+'F8 U2'!I90</f>
        <v>2.655648692812028</v>
      </c>
      <c r="G30" s="534">
        <f>+'F8 U2'!I120</f>
        <v>1.6580893371374983</v>
      </c>
      <c r="H30" s="534">
        <f>'F8 U2'!I151</f>
        <v>0.55546956179297369</v>
      </c>
    </row>
    <row r="31" spans="1:12" ht="15" customHeight="1" x14ac:dyDescent="0.25">
      <c r="A31" s="173">
        <v>2</v>
      </c>
      <c r="B31" s="502" t="s">
        <v>282</v>
      </c>
      <c r="C31" s="170" t="s">
        <v>266</v>
      </c>
      <c r="D31" s="534">
        <f>'F13 U2'!C34</f>
        <v>12.312769469793372</v>
      </c>
      <c r="E31" s="534">
        <f>'F13 U2'!D34</f>
        <v>13.218792463875438</v>
      </c>
      <c r="F31" s="534">
        <f>'F13 U2'!E34</f>
        <v>12.840466193168927</v>
      </c>
      <c r="G31" s="534">
        <f>'F13 U2'!F34</f>
        <v>12.806869273485612</v>
      </c>
      <c r="H31" s="534">
        <f>'F13 U2'!G34</f>
        <v>13.292931516194834</v>
      </c>
    </row>
    <row r="32" spans="1:12" ht="15" customHeight="1" x14ac:dyDescent="0.25">
      <c r="A32" s="181" t="s">
        <v>183</v>
      </c>
      <c r="B32" s="503" t="s">
        <v>200</v>
      </c>
      <c r="C32" s="183"/>
      <c r="D32" s="191">
        <f>SUM(D30:D31)</f>
        <v>15.196938450596463</v>
      </c>
      <c r="E32" s="191">
        <f>SUM(E30:E31)</f>
        <v>16.483802615697979</v>
      </c>
      <c r="F32" s="191">
        <f>SUM(F30:F31)</f>
        <v>15.496114885980955</v>
      </c>
      <c r="G32" s="191">
        <f>SUM(G30:G31)</f>
        <v>14.464958610623111</v>
      </c>
      <c r="H32" s="539">
        <f>SUM(H30:H31)</f>
        <v>13.848401077987807</v>
      </c>
    </row>
    <row r="33" spans="1:8" ht="15" customHeight="1" x14ac:dyDescent="0.25">
      <c r="A33" s="166"/>
      <c r="B33" s="355"/>
      <c r="C33" s="167"/>
      <c r="D33" s="508"/>
      <c r="E33" s="176"/>
      <c r="F33" s="170"/>
      <c r="G33" s="540"/>
      <c r="H33" s="541"/>
    </row>
    <row r="34" spans="1:8" ht="15" customHeight="1" x14ac:dyDescent="0.25">
      <c r="A34" s="486" t="s">
        <v>412</v>
      </c>
      <c r="B34" s="353" t="s">
        <v>201</v>
      </c>
      <c r="C34" s="481"/>
      <c r="D34" s="195">
        <f>D28-D32</f>
        <v>31.359348057833841</v>
      </c>
      <c r="E34" s="195">
        <f>E28-E32</f>
        <v>32.297990687397103</v>
      </c>
      <c r="F34" s="195">
        <f>F28-F32</f>
        <v>32.758076436587928</v>
      </c>
      <c r="G34" s="195">
        <f>G28-G32</f>
        <v>33.062154709268142</v>
      </c>
      <c r="H34" s="195">
        <f>H28-H32</f>
        <v>33.289629761132623</v>
      </c>
    </row>
    <row r="35" spans="1:8" ht="15" customHeight="1" x14ac:dyDescent="0.25">
      <c r="A35" s="181"/>
      <c r="B35" s="503"/>
      <c r="C35" s="183"/>
      <c r="D35" s="509"/>
      <c r="E35" s="509"/>
      <c r="F35" s="507"/>
      <c r="G35" s="540"/>
      <c r="H35" s="541"/>
    </row>
    <row r="36" spans="1:8" ht="15" customHeight="1" x14ac:dyDescent="0.25">
      <c r="A36" s="181" t="s">
        <v>184</v>
      </c>
      <c r="B36" s="503" t="s">
        <v>202</v>
      </c>
      <c r="C36" s="507"/>
      <c r="D36" s="260"/>
      <c r="E36" s="260"/>
      <c r="F36" s="260"/>
      <c r="G36" s="260"/>
      <c r="H36" s="260"/>
    </row>
    <row r="37" spans="1:8" ht="15" customHeight="1" x14ac:dyDescent="0.25">
      <c r="A37" s="478"/>
      <c r="B37" s="506"/>
      <c r="C37" s="507"/>
      <c r="D37" s="544"/>
      <c r="E37" s="260"/>
      <c r="F37" s="507"/>
      <c r="G37" s="540"/>
      <c r="H37" s="541"/>
    </row>
    <row r="38" spans="1:8" ht="15" customHeight="1" thickBot="1" x14ac:dyDescent="0.3">
      <c r="A38" s="228" t="s">
        <v>251</v>
      </c>
      <c r="B38" s="301" t="s">
        <v>203</v>
      </c>
      <c r="C38" s="510"/>
      <c r="D38" s="230">
        <f>D34-D36</f>
        <v>31.359348057833841</v>
      </c>
      <c r="E38" s="230">
        <f>E34-E36</f>
        <v>32.297990687397103</v>
      </c>
      <c r="F38" s="230">
        <f>F34-F36</f>
        <v>32.758076436587928</v>
      </c>
      <c r="G38" s="230">
        <f>G34-G36</f>
        <v>33.062154709268142</v>
      </c>
      <c r="H38" s="231">
        <f>H34-H36</f>
        <v>33.289629761132623</v>
      </c>
    </row>
    <row r="39" spans="1:8" s="511" customFormat="1" ht="15.75" customHeight="1" x14ac:dyDescent="0.25">
      <c r="A39" s="860"/>
      <c r="B39" s="860"/>
      <c r="C39" s="860"/>
      <c r="D39" s="860"/>
      <c r="E39" s="860"/>
      <c r="F39" s="860"/>
      <c r="G39" s="860"/>
      <c r="H39" s="860"/>
    </row>
    <row r="40" spans="1:8" s="511" customFormat="1" x14ac:dyDescent="0.25">
      <c r="A40" s="651"/>
      <c r="B40" s="652"/>
      <c r="C40" s="653"/>
      <c r="D40" s="653"/>
      <c r="E40" s="653"/>
      <c r="F40" s="653"/>
      <c r="G40" s="654"/>
      <c r="H40" s="654"/>
    </row>
    <row r="41" spans="1:8" s="511" customFormat="1" x14ac:dyDescent="0.25">
      <c r="A41" s="216"/>
      <c r="C41" s="216"/>
      <c r="D41" s="216"/>
      <c r="E41" s="216"/>
      <c r="F41" s="216"/>
      <c r="G41" s="545"/>
      <c r="H41" s="545"/>
    </row>
    <row r="42" spans="1:8" s="511" customFormat="1" x14ac:dyDescent="0.25">
      <c r="A42" s="216"/>
      <c r="C42" s="216"/>
      <c r="D42" s="216"/>
      <c r="E42" s="216"/>
      <c r="F42" s="546"/>
      <c r="G42" s="545"/>
      <c r="H42" s="545"/>
    </row>
    <row r="43" spans="1:8" x14ac:dyDescent="0.25">
      <c r="D43" s="345"/>
    </row>
    <row r="44" spans="1:8" x14ac:dyDescent="0.25">
      <c r="D44" s="828"/>
    </row>
    <row r="45" spans="1:8" x14ac:dyDescent="0.25">
      <c r="D45" s="345"/>
    </row>
    <row r="50" spans="2:5" x14ac:dyDescent="0.25">
      <c r="B50" s="511"/>
      <c r="C50" s="216"/>
      <c r="D50" s="547"/>
      <c r="E50" s="345"/>
    </row>
    <row r="51" spans="2:5" x14ac:dyDescent="0.25">
      <c r="E51" s="345"/>
    </row>
    <row r="52" spans="2:5" x14ac:dyDescent="0.25">
      <c r="E52" s="345"/>
    </row>
    <row r="53" spans="2:5" x14ac:dyDescent="0.25">
      <c r="E53" s="345"/>
    </row>
    <row r="54" spans="2:5" x14ac:dyDescent="0.25">
      <c r="E54" s="345"/>
    </row>
    <row r="55" spans="2:5" x14ac:dyDescent="0.25">
      <c r="E55" s="345"/>
    </row>
    <row r="56" spans="2:5" x14ac:dyDescent="0.25">
      <c r="E56" s="345"/>
    </row>
    <row r="57" spans="2:5" x14ac:dyDescent="0.25">
      <c r="E57" s="345"/>
    </row>
    <row r="58" spans="2:5" x14ac:dyDescent="0.25">
      <c r="E58" s="345"/>
    </row>
    <row r="59" spans="2:5" x14ac:dyDescent="0.25">
      <c r="E59" s="345"/>
    </row>
    <row r="60" spans="2:5" x14ac:dyDescent="0.25">
      <c r="E60" s="345"/>
    </row>
    <row r="61" spans="2:5" x14ac:dyDescent="0.25">
      <c r="E61" s="345"/>
    </row>
    <row r="62" spans="2:5" x14ac:dyDescent="0.25">
      <c r="E62" s="345"/>
    </row>
    <row r="63" spans="2:5" x14ac:dyDescent="0.25">
      <c r="E63" s="345"/>
    </row>
    <row r="64" spans="2:5" x14ac:dyDescent="0.25">
      <c r="E64" s="345"/>
    </row>
    <row r="65" spans="5:5" x14ac:dyDescent="0.25">
      <c r="E65" s="345"/>
    </row>
    <row r="66" spans="5:5" x14ac:dyDescent="0.25">
      <c r="E66" s="345"/>
    </row>
    <row r="67" spans="5:5" x14ac:dyDescent="0.25">
      <c r="E67" s="345"/>
    </row>
    <row r="68" spans="5:5" x14ac:dyDescent="0.25">
      <c r="E68" s="345"/>
    </row>
    <row r="69" spans="5:5" x14ac:dyDescent="0.25">
      <c r="E69" s="345"/>
    </row>
    <row r="70" spans="5:5" x14ac:dyDescent="0.25">
      <c r="E70" s="345"/>
    </row>
    <row r="71" spans="5:5" x14ac:dyDescent="0.25">
      <c r="E71" s="345"/>
    </row>
    <row r="72" spans="5:5" x14ac:dyDescent="0.25">
      <c r="E72" s="345"/>
    </row>
    <row r="73" spans="5:5" x14ac:dyDescent="0.25">
      <c r="E73" s="345"/>
    </row>
    <row r="74" spans="5:5" x14ac:dyDescent="0.25">
      <c r="E74" s="345"/>
    </row>
    <row r="75" spans="5:5" x14ac:dyDescent="0.25">
      <c r="E75" s="345"/>
    </row>
  </sheetData>
  <mergeCells count="6">
    <mergeCell ref="A39:H39"/>
    <mergeCell ref="A1:H1"/>
    <mergeCell ref="A4:A6"/>
    <mergeCell ref="B4:B6"/>
    <mergeCell ref="C4:C6"/>
    <mergeCell ref="D4:H4"/>
  </mergeCells>
  <phoneticPr fontId="0" type="noConversion"/>
  <printOptions horizontalCentered="1" gridLines="1"/>
  <pageMargins left="0.55118110236220474" right="0.31496062992125984" top="1.1811023622047245" bottom="0.98425196850393704" header="0.82677165354330717" footer="0.62992125984251968"/>
  <pageSetup paperSize="9" scale="90" orientation="portrait" r:id="rId1"/>
  <headerFooter alignWithMargins="0"/>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7795A-4167-4CFE-A76E-598035910F67}">
  <sheetPr>
    <tabColor rgb="FF92D050"/>
  </sheetPr>
  <dimension ref="A1:L75"/>
  <sheetViews>
    <sheetView showGridLines="0" view="pageBreakPreview" zoomScaleNormal="80" zoomScaleSheetLayoutView="100" workbookViewId="0">
      <pane xSplit="2" ySplit="6" topLeftCell="C7" activePane="bottomRight" state="frozen"/>
      <selection activeCell="I34" sqref="I34"/>
      <selection pane="topRight" activeCell="I34" sqref="I34"/>
      <selection pane="bottomLeft" activeCell="I34" sqref="I34"/>
      <selection pane="bottomRight" activeCell="D35" sqref="D35:H36"/>
    </sheetView>
  </sheetViews>
  <sheetFormatPr defaultColWidth="9.1796875" defaultRowHeight="13" x14ac:dyDescent="0.25"/>
  <cols>
    <col min="1" max="1" width="5.1796875" style="217" customWidth="1"/>
    <col min="2" max="2" width="33.26953125" style="297" customWidth="1"/>
    <col min="3" max="3" width="9.453125" style="217" customWidth="1"/>
    <col min="4" max="4" width="12.26953125" style="217" customWidth="1"/>
    <col min="5" max="5" width="12.81640625" style="217" customWidth="1"/>
    <col min="6" max="6" width="10.7265625" style="217" customWidth="1"/>
    <col min="7" max="8" width="10.7265625" style="548" customWidth="1"/>
    <col min="9" max="16384" width="9.1796875" style="297"/>
  </cols>
  <sheetData>
    <row r="1" spans="1:8" ht="22.5" customHeight="1" x14ac:dyDescent="0.25">
      <c r="A1" s="861" t="str">
        <f>Index!A1</f>
        <v>Tata Power, Jojobera (Unit2 and Unit 3)</v>
      </c>
      <c r="B1" s="861"/>
      <c r="C1" s="861"/>
      <c r="D1" s="861"/>
      <c r="E1" s="861"/>
      <c r="F1" s="861"/>
      <c r="G1" s="861"/>
      <c r="H1" s="861"/>
    </row>
    <row r="2" spans="1:8" s="493" customFormat="1" x14ac:dyDescent="0.25">
      <c r="B2" s="494" t="s">
        <v>500</v>
      </c>
      <c r="C2" s="495"/>
      <c r="D2" s="496"/>
      <c r="E2" s="719"/>
      <c r="F2" s="496"/>
      <c r="G2" s="719" t="s">
        <v>187</v>
      </c>
      <c r="H2" s="719" t="s">
        <v>187</v>
      </c>
    </row>
    <row r="3" spans="1:8" ht="13.5" thickBot="1" x14ac:dyDescent="0.3">
      <c r="E3" s="720"/>
      <c r="G3" s="720" t="s">
        <v>154</v>
      </c>
      <c r="H3" s="720" t="s">
        <v>154</v>
      </c>
    </row>
    <row r="4" spans="1:8" ht="12.75" customHeight="1" x14ac:dyDescent="0.25">
      <c r="A4" s="862" t="s">
        <v>57</v>
      </c>
      <c r="B4" s="864" t="s">
        <v>90</v>
      </c>
      <c r="C4" s="864" t="s">
        <v>386</v>
      </c>
      <c r="D4" s="866" t="s">
        <v>459</v>
      </c>
      <c r="E4" s="867"/>
      <c r="F4" s="867"/>
      <c r="G4" s="867"/>
      <c r="H4" s="868"/>
    </row>
    <row r="5" spans="1:8" x14ac:dyDescent="0.25">
      <c r="A5" s="863"/>
      <c r="B5" s="865"/>
      <c r="C5" s="865"/>
      <c r="D5" s="827" t="s">
        <v>728</v>
      </c>
      <c r="E5" s="827" t="s">
        <v>729</v>
      </c>
      <c r="F5" s="827" t="s">
        <v>730</v>
      </c>
      <c r="G5" s="827" t="s">
        <v>731</v>
      </c>
      <c r="H5" s="827" t="s">
        <v>732</v>
      </c>
    </row>
    <row r="6" spans="1:8" ht="13.5" thickBot="1" x14ac:dyDescent="0.3">
      <c r="A6" s="863"/>
      <c r="B6" s="865"/>
      <c r="C6" s="865"/>
      <c r="D6" s="768" t="s">
        <v>614</v>
      </c>
      <c r="E6" s="768" t="s">
        <v>614</v>
      </c>
      <c r="F6" s="768" t="s">
        <v>614</v>
      </c>
      <c r="G6" s="768" t="s">
        <v>614</v>
      </c>
      <c r="H6" s="768" t="s">
        <v>614</v>
      </c>
    </row>
    <row r="7" spans="1:8" s="501" customFormat="1" ht="15" customHeight="1" x14ac:dyDescent="0.25">
      <c r="A7" s="497" t="s">
        <v>92</v>
      </c>
      <c r="B7" s="498" t="s">
        <v>195</v>
      </c>
      <c r="C7" s="499"/>
      <c r="D7" s="500"/>
      <c r="E7" s="536"/>
      <c r="F7" s="500"/>
      <c r="G7" s="537"/>
      <c r="H7" s="538"/>
    </row>
    <row r="8" spans="1:8" ht="15" customHeight="1" x14ac:dyDescent="0.25">
      <c r="A8" s="173">
        <v>1</v>
      </c>
      <c r="B8" s="502" t="s">
        <v>291</v>
      </c>
      <c r="C8" s="170" t="s">
        <v>254</v>
      </c>
      <c r="D8" s="534">
        <f>'F1'!G9</f>
        <v>389.80633679708666</v>
      </c>
      <c r="E8" s="534">
        <f>'F1'!L9+'F1'!M9+'F1'!N9</f>
        <v>394.38623971613038</v>
      </c>
      <c r="F8" s="534">
        <f>'F1'!S9</f>
        <v>396.41830050473158</v>
      </c>
      <c r="G8" s="534">
        <f>'F1'!X9</f>
        <v>382.54694272303186</v>
      </c>
      <c r="H8" s="534">
        <f>'F1'!AC9</f>
        <v>405.879312208822</v>
      </c>
    </row>
    <row r="9" spans="1:8" ht="15" customHeight="1" x14ac:dyDescent="0.25">
      <c r="A9" s="173">
        <v>2</v>
      </c>
      <c r="B9" s="502" t="s">
        <v>196</v>
      </c>
      <c r="C9" s="170" t="s">
        <v>255</v>
      </c>
      <c r="D9" s="257">
        <f>'F2'!C22</f>
        <v>0</v>
      </c>
      <c r="E9" s="257">
        <f>'F2'!D22</f>
        <v>0</v>
      </c>
      <c r="F9" s="257">
        <f>'F2'!E22</f>
        <v>0</v>
      </c>
      <c r="G9" s="257">
        <f>'F2'!F22</f>
        <v>0</v>
      </c>
      <c r="H9" s="257">
        <f>'F2'!F22</f>
        <v>0</v>
      </c>
    </row>
    <row r="10" spans="1:8" s="504" customFormat="1" ht="15" customHeight="1" x14ac:dyDescent="0.25">
      <c r="A10" s="181"/>
      <c r="B10" s="503" t="s">
        <v>181</v>
      </c>
      <c r="C10" s="183"/>
      <c r="D10" s="191">
        <f>SUM(D8:D9)</f>
        <v>389.80633679708666</v>
      </c>
      <c r="E10" s="191">
        <f>SUM(E8:E9)</f>
        <v>394.38623971613038</v>
      </c>
      <c r="F10" s="191">
        <f>SUM(F8:F9)</f>
        <v>396.41830050473158</v>
      </c>
      <c r="G10" s="191">
        <f>SUM(G8:G9)</f>
        <v>382.54694272303186</v>
      </c>
      <c r="H10" s="539">
        <f>SUM(H8:H9)</f>
        <v>405.879312208822</v>
      </c>
    </row>
    <row r="11" spans="1:8" ht="15" customHeight="1" x14ac:dyDescent="0.25">
      <c r="A11" s="173"/>
      <c r="B11" s="502"/>
      <c r="C11" s="170"/>
      <c r="D11" s="257"/>
      <c r="E11" s="176"/>
      <c r="F11" s="170"/>
      <c r="G11" s="540"/>
      <c r="H11" s="541"/>
    </row>
    <row r="12" spans="1:8" s="501" customFormat="1" ht="15" customHeight="1" x14ac:dyDescent="0.25">
      <c r="A12" s="497" t="s">
        <v>93</v>
      </c>
      <c r="B12" s="498" t="s">
        <v>38</v>
      </c>
      <c r="C12" s="499"/>
      <c r="D12" s="500"/>
      <c r="E12" s="536"/>
      <c r="F12" s="500"/>
      <c r="G12" s="537"/>
      <c r="H12" s="538"/>
    </row>
    <row r="13" spans="1:8" s="501" customFormat="1" ht="15" customHeight="1" x14ac:dyDescent="0.25">
      <c r="A13" s="173">
        <v>1</v>
      </c>
      <c r="B13" s="502" t="s">
        <v>292</v>
      </c>
      <c r="C13" s="170"/>
      <c r="D13" s="534">
        <f>'F3'!AD13</f>
        <v>266.48888218890039</v>
      </c>
      <c r="E13" s="534">
        <f>'F3'!AD14</f>
        <v>264.2763834045661</v>
      </c>
      <c r="F13" s="534">
        <f>'F3'!AD15</f>
        <v>261.13364979638061</v>
      </c>
      <c r="G13" s="534">
        <f>'F3'!AD16</f>
        <v>246.27818195129234</v>
      </c>
      <c r="H13" s="534">
        <f>'F3'!AD17</f>
        <v>261.13364979638061</v>
      </c>
    </row>
    <row r="14" spans="1:8" s="501" customFormat="1" ht="15" customHeight="1" x14ac:dyDescent="0.25">
      <c r="A14" s="173">
        <v>2</v>
      </c>
      <c r="B14" s="502" t="s">
        <v>527</v>
      </c>
      <c r="C14" s="170"/>
      <c r="D14" s="534">
        <f>SUM(D15:D18)</f>
        <v>66.528977248878391</v>
      </c>
      <c r="E14" s="534">
        <f>SUM(E15:E18)</f>
        <v>70.064618974823048</v>
      </c>
      <c r="F14" s="534">
        <f>SUM(F15:F18)</f>
        <v>73.496590443811357</v>
      </c>
      <c r="G14" s="534">
        <f>SUM(G15:G18)</f>
        <v>74.428071851847221</v>
      </c>
      <c r="H14" s="534">
        <f>SUM(H15:H18)</f>
        <v>81.886300602722528</v>
      </c>
    </row>
    <row r="15" spans="1:8" ht="15" customHeight="1" x14ac:dyDescent="0.25">
      <c r="A15" s="173" t="s">
        <v>210</v>
      </c>
      <c r="B15" s="505" t="s">
        <v>74</v>
      </c>
      <c r="C15" s="170" t="s">
        <v>257</v>
      </c>
      <c r="D15" s="534">
        <f>'F4'!E21</f>
        <v>20.206107074214071</v>
      </c>
      <c r="E15" s="534">
        <f>'F4'!G21</f>
        <v>21.881061035729036</v>
      </c>
      <c r="F15" s="534">
        <f>'F4'!I21</f>
        <v>23.448532169746709</v>
      </c>
      <c r="G15" s="534">
        <f>'F4'!K21</f>
        <v>24.87134674987071</v>
      </c>
      <c r="H15" s="258">
        <f>'F4'!M21</f>
        <v>26.332859100507321</v>
      </c>
    </row>
    <row r="16" spans="1:8" ht="15" customHeight="1" x14ac:dyDescent="0.25">
      <c r="A16" s="173" t="s">
        <v>211</v>
      </c>
      <c r="B16" s="505" t="s">
        <v>197</v>
      </c>
      <c r="C16" s="170" t="s">
        <v>258</v>
      </c>
      <c r="D16" s="534">
        <f>'F5'!E34</f>
        <v>12.089454942356808</v>
      </c>
      <c r="E16" s="534">
        <f>'F5'!G34</f>
        <v>12.688616733858309</v>
      </c>
      <c r="F16" s="534">
        <f>'F5'!I34</f>
        <v>13.317473400282376</v>
      </c>
      <c r="G16" s="534">
        <f>'F5'!K34</f>
        <v>13.977496640273973</v>
      </c>
      <c r="H16" s="534">
        <f>'F5'!M34</f>
        <v>14.670231090886031</v>
      </c>
    </row>
    <row r="17" spans="1:12" ht="15" customHeight="1" x14ac:dyDescent="0.25">
      <c r="A17" s="173" t="s">
        <v>213</v>
      </c>
      <c r="B17" s="505" t="s">
        <v>198</v>
      </c>
      <c r="C17" s="170" t="s">
        <v>259</v>
      </c>
      <c r="D17" s="534">
        <f>'F6'!F50</f>
        <v>34.233415232307514</v>
      </c>
      <c r="E17" s="534">
        <f>'F6'!H50</f>
        <v>35.494941205235705</v>
      </c>
      <c r="F17" s="534">
        <f>'F6'!J50</f>
        <v>36.730584873782263</v>
      </c>
      <c r="G17" s="534">
        <f>'F6'!L50</f>
        <v>35.579228461702542</v>
      </c>
      <c r="H17" s="258">
        <f>'F6'!N50</f>
        <v>40.883210411329173</v>
      </c>
      <c r="L17" s="501"/>
    </row>
    <row r="18" spans="1:12" ht="15" customHeight="1" x14ac:dyDescent="0.25">
      <c r="A18" s="173" t="s">
        <v>548</v>
      </c>
      <c r="B18" s="505" t="s">
        <v>545</v>
      </c>
      <c r="C18" s="170" t="s">
        <v>546</v>
      </c>
      <c r="D18" s="257">
        <f>'F17'!D10</f>
        <v>0</v>
      </c>
      <c r="E18" s="534">
        <f>'F17'!F10</f>
        <v>0</v>
      </c>
      <c r="F18" s="534">
        <f>'F17'!H10</f>
        <v>0</v>
      </c>
      <c r="G18" s="534">
        <f>'F17'!J10</f>
        <v>0</v>
      </c>
      <c r="H18" s="258">
        <f>'F17'!L10</f>
        <v>0</v>
      </c>
      <c r="L18" s="501"/>
    </row>
    <row r="19" spans="1:12" ht="15" customHeight="1" x14ac:dyDescent="0.25">
      <c r="A19" s="173">
        <v>4</v>
      </c>
      <c r="B19" s="502" t="s">
        <v>280</v>
      </c>
      <c r="C19" s="170" t="s">
        <v>262</v>
      </c>
      <c r="D19" s="257">
        <f>'F9'!D11</f>
        <v>0</v>
      </c>
      <c r="E19" s="257">
        <f>'F9'!F11</f>
        <v>0</v>
      </c>
      <c r="F19" s="257">
        <f>'F9'!H11</f>
        <v>0</v>
      </c>
      <c r="G19" s="257">
        <f>'F9'!J11</f>
        <v>0</v>
      </c>
      <c r="H19" s="650">
        <f>'F9'!J11</f>
        <v>0</v>
      </c>
    </row>
    <row r="20" spans="1:12" ht="15" customHeight="1" x14ac:dyDescent="0.25">
      <c r="A20" s="181"/>
      <c r="B20" s="503" t="s">
        <v>11</v>
      </c>
      <c r="C20" s="183"/>
      <c r="D20" s="543">
        <f>SUM(D13,D14)-D19</f>
        <v>333.01785943777878</v>
      </c>
      <c r="E20" s="543">
        <f>SUM(E13,E14)-E19</f>
        <v>334.34100237938912</v>
      </c>
      <c r="F20" s="543">
        <f>SUM(F13,F14)-F19</f>
        <v>334.63024024019194</v>
      </c>
      <c r="G20" s="543">
        <f>SUM(G13,G14)-G19</f>
        <v>320.70625380313959</v>
      </c>
      <c r="H20" s="543">
        <f>SUM(H13,H14)-H19</f>
        <v>343.01995039910315</v>
      </c>
    </row>
    <row r="21" spans="1:12" ht="15" customHeight="1" x14ac:dyDescent="0.25">
      <c r="A21" s="173"/>
      <c r="B21" s="502"/>
      <c r="C21" s="170"/>
      <c r="D21" s="257"/>
      <c r="E21" s="176"/>
      <c r="F21" s="170"/>
      <c r="G21" s="540"/>
      <c r="H21" s="541"/>
    </row>
    <row r="22" spans="1:12" ht="15" customHeight="1" x14ac:dyDescent="0.25">
      <c r="A22" s="486" t="s">
        <v>95</v>
      </c>
      <c r="B22" s="353" t="s">
        <v>281</v>
      </c>
      <c r="C22" s="481"/>
      <c r="D22" s="195">
        <f>D10-D20</f>
        <v>56.788477359307876</v>
      </c>
      <c r="E22" s="195">
        <f>E10-E20</f>
        <v>60.045237336741252</v>
      </c>
      <c r="F22" s="195">
        <f>F10-F20</f>
        <v>61.788060264539638</v>
      </c>
      <c r="G22" s="195">
        <f>G10-G20</f>
        <v>61.840688919892273</v>
      </c>
      <c r="H22" s="224">
        <f>H10-H20</f>
        <v>62.859361809718848</v>
      </c>
    </row>
    <row r="23" spans="1:12" ht="15" customHeight="1" x14ac:dyDescent="0.25">
      <c r="A23" s="173"/>
      <c r="B23" s="502"/>
      <c r="C23" s="170"/>
      <c r="D23" s="257"/>
      <c r="E23" s="176"/>
      <c r="F23" s="170"/>
      <c r="G23" s="540"/>
      <c r="H23" s="541"/>
    </row>
    <row r="24" spans="1:12" ht="15" customHeight="1" x14ac:dyDescent="0.25">
      <c r="A24" s="181" t="s">
        <v>25</v>
      </c>
      <c r="B24" s="503" t="s">
        <v>199</v>
      </c>
      <c r="C24" s="183"/>
      <c r="D24" s="191">
        <f>D25+D26</f>
        <v>10.963045246818544</v>
      </c>
      <c r="E24" s="191">
        <f>E25+E26</f>
        <v>12.891406114421217</v>
      </c>
      <c r="F24" s="191">
        <f>F25+F26</f>
        <v>14.31990626727454</v>
      </c>
      <c r="G24" s="191">
        <f>G25+G26</f>
        <v>15.238089010916148</v>
      </c>
      <c r="H24" s="191">
        <f>H25+H26</f>
        <v>16.126936279862839</v>
      </c>
    </row>
    <row r="25" spans="1:12" ht="15" customHeight="1" x14ac:dyDescent="0.25">
      <c r="A25" s="478">
        <v>1</v>
      </c>
      <c r="B25" s="506" t="s">
        <v>216</v>
      </c>
      <c r="C25" s="507" t="s">
        <v>260</v>
      </c>
      <c r="D25" s="260">
        <f>'F7 U3'!J8+'F7 U3'!K8</f>
        <v>10.963045246818544</v>
      </c>
      <c r="E25" s="260">
        <f>'F7 U3'!P8+'F7 U3'!Q8</f>
        <v>12.891406114421217</v>
      </c>
      <c r="F25" s="260">
        <f>'F7 U3'!V8+'F7 U3'!W8</f>
        <v>14.31990626727454</v>
      </c>
      <c r="G25" s="260">
        <f>'F7 U3'!AB8+'F7 U3'!AC8</f>
        <v>15.238089010916148</v>
      </c>
      <c r="H25" s="260">
        <f>'F7 U3'!AH8+'F7 U3'!AI8</f>
        <v>16.126936279862839</v>
      </c>
    </row>
    <row r="26" spans="1:12" ht="15" customHeight="1" x14ac:dyDescent="0.25">
      <c r="A26" s="478">
        <v>2</v>
      </c>
      <c r="B26" s="506" t="s">
        <v>338</v>
      </c>
      <c r="C26" s="507"/>
      <c r="D26" s="260">
        <v>0</v>
      </c>
      <c r="E26" s="260">
        <v>0</v>
      </c>
      <c r="F26" s="260">
        <v>0</v>
      </c>
      <c r="G26" s="260">
        <v>0</v>
      </c>
      <c r="H26" s="260">
        <v>0</v>
      </c>
    </row>
    <row r="27" spans="1:12" ht="15" customHeight="1" x14ac:dyDescent="0.25">
      <c r="A27" s="173"/>
      <c r="B27" s="502"/>
      <c r="C27" s="170"/>
      <c r="D27" s="257"/>
      <c r="E27" s="176"/>
      <c r="F27" s="170"/>
      <c r="G27" s="540"/>
      <c r="H27" s="541"/>
    </row>
    <row r="28" spans="1:12" ht="15" customHeight="1" x14ac:dyDescent="0.25">
      <c r="A28" s="486" t="s">
        <v>182</v>
      </c>
      <c r="B28" s="353" t="s">
        <v>529</v>
      </c>
      <c r="C28" s="481"/>
      <c r="D28" s="195">
        <f>SUM(D22-D24)</f>
        <v>45.825432112489331</v>
      </c>
      <c r="E28" s="195">
        <f>SUM(E22-E24)</f>
        <v>47.153831222320036</v>
      </c>
      <c r="F28" s="195">
        <f>SUM(F22-F24)</f>
        <v>47.468153997265098</v>
      </c>
      <c r="G28" s="195">
        <f>SUM(G22-G24)</f>
        <v>46.602599908976124</v>
      </c>
      <c r="H28" s="224">
        <f>SUM(H22-H24)</f>
        <v>46.732425529856009</v>
      </c>
    </row>
    <row r="29" spans="1:12" ht="15" customHeight="1" x14ac:dyDescent="0.25">
      <c r="A29" s="173"/>
      <c r="B29" s="502"/>
      <c r="C29" s="170"/>
      <c r="D29" s="257"/>
      <c r="E29" s="176"/>
      <c r="F29" s="170"/>
      <c r="G29" s="540"/>
      <c r="H29" s="541"/>
    </row>
    <row r="30" spans="1:12" ht="15" customHeight="1" x14ac:dyDescent="0.25">
      <c r="A30" s="173">
        <v>1</v>
      </c>
      <c r="B30" s="502" t="s">
        <v>217</v>
      </c>
      <c r="C30" s="170" t="s">
        <v>261</v>
      </c>
      <c r="D30" s="534">
        <f>'F8 U3'!I32</f>
        <v>2.9039839501091489</v>
      </c>
      <c r="E30" s="176">
        <f>'F8 U3'!I63</f>
        <v>3.3136712564665611</v>
      </c>
      <c r="F30" s="176">
        <f>+'F8 U3'!I90</f>
        <v>3.0160106202940073</v>
      </c>
      <c r="G30" s="534">
        <f>+'F8 U3'!I120</f>
        <v>2.2781598999574371</v>
      </c>
      <c r="H30" s="534">
        <f>'F8 U3'!I151</f>
        <v>1.3146618581922958</v>
      </c>
    </row>
    <row r="31" spans="1:12" ht="15" customHeight="1" x14ac:dyDescent="0.25">
      <c r="A31" s="173">
        <v>2</v>
      </c>
      <c r="B31" s="502" t="s">
        <v>282</v>
      </c>
      <c r="C31" s="170" t="s">
        <v>266</v>
      </c>
      <c r="D31" s="534">
        <f>'F13 U3'!C34</f>
        <v>12.774962908192744</v>
      </c>
      <c r="E31" s="534">
        <f>'F13 U3'!D34</f>
        <v>12.900453174142269</v>
      </c>
      <c r="F31" s="534">
        <f>'F13 U3'!E34</f>
        <v>13.024872665811758</v>
      </c>
      <c r="G31" s="534">
        <f>'F13 U3'!F34</f>
        <v>12.593098609880872</v>
      </c>
      <c r="H31" s="542">
        <f>'F13 U3'!G34</f>
        <v>13.458952894629396</v>
      </c>
    </row>
    <row r="32" spans="1:12" ht="15" customHeight="1" x14ac:dyDescent="0.25">
      <c r="A32" s="181" t="s">
        <v>183</v>
      </c>
      <c r="B32" s="503" t="s">
        <v>200</v>
      </c>
      <c r="C32" s="183"/>
      <c r="D32" s="191">
        <f>SUM(D30:D31)</f>
        <v>15.678946858301893</v>
      </c>
      <c r="E32" s="191">
        <f>SUM(E30:E31)</f>
        <v>16.21412443060883</v>
      </c>
      <c r="F32" s="191">
        <f>SUM(F30:F31)</f>
        <v>16.040883286105764</v>
      </c>
      <c r="G32" s="191">
        <f>SUM(G30:G31)</f>
        <v>14.871258509838309</v>
      </c>
      <c r="H32" s="539">
        <f>SUM(H30:H31)</f>
        <v>14.773614752821691</v>
      </c>
    </row>
    <row r="33" spans="1:8" ht="15" customHeight="1" x14ac:dyDescent="0.25">
      <c r="A33" s="166"/>
      <c r="B33" s="355"/>
      <c r="C33" s="167"/>
      <c r="D33" s="508"/>
      <c r="E33" s="176"/>
      <c r="F33" s="170"/>
      <c r="G33" s="540"/>
      <c r="H33" s="541"/>
    </row>
    <row r="34" spans="1:8" ht="15" customHeight="1" x14ac:dyDescent="0.25">
      <c r="A34" s="486" t="s">
        <v>412</v>
      </c>
      <c r="B34" s="353" t="s">
        <v>201</v>
      </c>
      <c r="C34" s="481"/>
      <c r="D34" s="195">
        <f>D28-D32</f>
        <v>30.146485254187439</v>
      </c>
      <c r="E34" s="195">
        <f>E28-E32</f>
        <v>30.939706791711206</v>
      </c>
      <c r="F34" s="195">
        <f>F28-F32</f>
        <v>31.427270711159334</v>
      </c>
      <c r="G34" s="195">
        <f>G28-G32</f>
        <v>31.731341399137815</v>
      </c>
      <c r="H34" s="195">
        <f>H28-H32</f>
        <v>31.958810777034316</v>
      </c>
    </row>
    <row r="35" spans="1:8" ht="15" customHeight="1" x14ac:dyDescent="0.25">
      <c r="A35" s="181"/>
      <c r="B35" s="503"/>
      <c r="C35" s="183"/>
      <c r="D35" s="509"/>
      <c r="E35" s="509"/>
      <c r="F35" s="507"/>
      <c r="G35" s="847"/>
      <c r="H35" s="848"/>
    </row>
    <row r="36" spans="1:8" ht="15" customHeight="1" x14ac:dyDescent="0.25">
      <c r="A36" s="181" t="s">
        <v>184</v>
      </c>
      <c r="B36" s="503" t="s">
        <v>202</v>
      </c>
      <c r="C36" s="507"/>
      <c r="D36" s="260"/>
      <c r="E36" s="260"/>
      <c r="F36" s="260"/>
      <c r="G36" s="260"/>
      <c r="H36" s="260"/>
    </row>
    <row r="37" spans="1:8" ht="15" customHeight="1" x14ac:dyDescent="0.25">
      <c r="A37" s="478"/>
      <c r="B37" s="506"/>
      <c r="C37" s="507"/>
      <c r="D37" s="544"/>
      <c r="E37" s="260"/>
      <c r="F37" s="507"/>
      <c r="G37" s="540"/>
      <c r="H37" s="541"/>
    </row>
    <row r="38" spans="1:8" ht="15" customHeight="1" thickBot="1" x14ac:dyDescent="0.3">
      <c r="A38" s="228" t="s">
        <v>251</v>
      </c>
      <c r="B38" s="301" t="s">
        <v>203</v>
      </c>
      <c r="C38" s="510"/>
      <c r="D38" s="230">
        <f>D34-D36</f>
        <v>30.146485254187439</v>
      </c>
      <c r="E38" s="230">
        <f>E34-E36</f>
        <v>30.939706791711206</v>
      </c>
      <c r="F38" s="230">
        <f>F34-F36</f>
        <v>31.427270711159334</v>
      </c>
      <c r="G38" s="230">
        <f>G34-G36</f>
        <v>31.731341399137815</v>
      </c>
      <c r="H38" s="231">
        <f>H34-H36</f>
        <v>31.958810777034316</v>
      </c>
    </row>
    <row r="39" spans="1:8" s="511" customFormat="1" ht="14.25" customHeight="1" x14ac:dyDescent="0.25">
      <c r="A39" s="860"/>
      <c r="B39" s="860"/>
      <c r="C39" s="860"/>
      <c r="D39" s="860"/>
      <c r="E39" s="860"/>
      <c r="F39" s="860"/>
      <c r="G39" s="860"/>
      <c r="H39" s="860"/>
    </row>
    <row r="40" spans="1:8" s="511" customFormat="1" x14ac:dyDescent="0.25">
      <c r="A40" s="651"/>
      <c r="B40" s="652"/>
      <c r="C40" s="653"/>
      <c r="D40" s="653"/>
      <c r="E40" s="653"/>
      <c r="F40" s="653"/>
      <c r="G40" s="654"/>
      <c r="H40" s="654"/>
    </row>
    <row r="41" spans="1:8" s="511" customFormat="1" x14ac:dyDescent="0.25">
      <c r="A41" s="216"/>
      <c r="C41" s="216"/>
      <c r="D41" s="216"/>
      <c r="E41" s="216"/>
      <c r="F41" s="216"/>
      <c r="G41" s="545"/>
      <c r="H41" s="545"/>
    </row>
    <row r="42" spans="1:8" s="511" customFormat="1" x14ac:dyDescent="0.25">
      <c r="A42" s="216"/>
      <c r="C42" s="216"/>
      <c r="D42" s="216"/>
      <c r="E42" s="216"/>
      <c r="F42" s="546"/>
      <c r="G42" s="545"/>
      <c r="H42" s="545"/>
    </row>
    <row r="50" spans="2:5" x14ac:dyDescent="0.25">
      <c r="B50" s="511"/>
      <c r="C50" s="216"/>
      <c r="D50" s="547"/>
      <c r="E50" s="345"/>
    </row>
    <row r="51" spans="2:5" x14ac:dyDescent="0.25">
      <c r="E51" s="345"/>
    </row>
    <row r="52" spans="2:5" x14ac:dyDescent="0.25">
      <c r="E52" s="345"/>
    </row>
    <row r="53" spans="2:5" x14ac:dyDescent="0.25">
      <c r="E53" s="345"/>
    </row>
    <row r="54" spans="2:5" x14ac:dyDescent="0.25">
      <c r="E54" s="345"/>
    </row>
    <row r="55" spans="2:5" x14ac:dyDescent="0.25">
      <c r="E55" s="345"/>
    </row>
    <row r="56" spans="2:5" x14ac:dyDescent="0.25">
      <c r="E56" s="345"/>
    </row>
    <row r="57" spans="2:5" x14ac:dyDescent="0.25">
      <c r="E57" s="345"/>
    </row>
    <row r="58" spans="2:5" x14ac:dyDescent="0.25">
      <c r="E58" s="345"/>
    </row>
    <row r="59" spans="2:5" x14ac:dyDescent="0.25">
      <c r="E59" s="345"/>
    </row>
    <row r="60" spans="2:5" x14ac:dyDescent="0.25">
      <c r="E60" s="345"/>
    </row>
    <row r="61" spans="2:5" x14ac:dyDescent="0.25">
      <c r="E61" s="345"/>
    </row>
    <row r="62" spans="2:5" x14ac:dyDescent="0.25">
      <c r="E62" s="345"/>
    </row>
    <row r="63" spans="2:5" x14ac:dyDescent="0.25">
      <c r="E63" s="345"/>
    </row>
    <row r="64" spans="2:5" x14ac:dyDescent="0.25">
      <c r="E64" s="345"/>
    </row>
    <row r="65" spans="5:5" x14ac:dyDescent="0.25">
      <c r="E65" s="345"/>
    </row>
    <row r="66" spans="5:5" x14ac:dyDescent="0.25">
      <c r="E66" s="345"/>
    </row>
    <row r="67" spans="5:5" x14ac:dyDescent="0.25">
      <c r="E67" s="345"/>
    </row>
    <row r="68" spans="5:5" x14ac:dyDescent="0.25">
      <c r="E68" s="345"/>
    </row>
    <row r="69" spans="5:5" x14ac:dyDescent="0.25">
      <c r="E69" s="345"/>
    </row>
    <row r="70" spans="5:5" x14ac:dyDescent="0.25">
      <c r="E70" s="345"/>
    </row>
    <row r="71" spans="5:5" x14ac:dyDescent="0.25">
      <c r="E71" s="345"/>
    </row>
    <row r="72" spans="5:5" x14ac:dyDescent="0.25">
      <c r="E72" s="345"/>
    </row>
    <row r="73" spans="5:5" x14ac:dyDescent="0.25">
      <c r="E73" s="345"/>
    </row>
    <row r="74" spans="5:5" x14ac:dyDescent="0.25">
      <c r="E74" s="345"/>
    </row>
    <row r="75" spans="5:5" x14ac:dyDescent="0.25">
      <c r="E75" s="345"/>
    </row>
  </sheetData>
  <mergeCells count="6">
    <mergeCell ref="A39:H39"/>
    <mergeCell ref="A1:H1"/>
    <mergeCell ref="A4:A6"/>
    <mergeCell ref="B4:B6"/>
    <mergeCell ref="C4:C6"/>
    <mergeCell ref="D4:H4"/>
  </mergeCells>
  <printOptions horizontalCentered="1" gridLines="1"/>
  <pageMargins left="0.55118110236220474" right="0.51181102362204722" top="1.1811023622047245" bottom="0.51181102362204722" header="0.62992125984251968" footer="0.62992125984251968"/>
  <pageSetup paperSize="9" scale="85" orientation="portrait" r:id="rId1"/>
  <headerFooter alignWithMargins="0"/>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6D34A-D3E3-4825-BD38-B72F2204568A}">
  <sheetPr codeName="Sheet3"/>
  <dimension ref="A1:AN34"/>
  <sheetViews>
    <sheetView view="pageBreakPreview" zoomScale="80" zoomScaleNormal="80" workbookViewId="0">
      <selection activeCell="D8" sqref="D8"/>
    </sheetView>
  </sheetViews>
  <sheetFormatPr defaultColWidth="9.1796875" defaultRowHeight="12.5" x14ac:dyDescent="0.25"/>
  <cols>
    <col min="1" max="1" width="4.7265625" style="30" customWidth="1"/>
    <col min="2" max="2" width="48.453125" style="30" bestFit="1" customWidth="1"/>
    <col min="3" max="3" width="11.54296875" style="32" customWidth="1"/>
    <col min="4" max="4" width="10.7265625" style="32" customWidth="1"/>
    <col min="5" max="5" width="18.453125" style="30" bestFit="1" customWidth="1"/>
    <col min="6" max="9" width="10.7265625" style="30" customWidth="1"/>
    <col min="10" max="16384" width="9.1796875" style="30"/>
  </cols>
  <sheetData>
    <row r="1" spans="1:40" ht="23.25" customHeight="1" x14ac:dyDescent="0.25">
      <c r="A1" s="869" t="str">
        <f>Index!A1</f>
        <v>Tata Power, Jojobera (Unit2 and Unit 3)</v>
      </c>
      <c r="B1" s="869"/>
      <c r="C1" s="869"/>
      <c r="D1" s="869"/>
      <c r="E1" s="869"/>
      <c r="F1" s="869"/>
      <c r="G1" s="869"/>
      <c r="H1" s="869"/>
      <c r="I1" s="869"/>
    </row>
    <row r="2" spans="1:40" s="70" customFormat="1" ht="13" x14ac:dyDescent="0.25">
      <c r="A2" s="870" t="s">
        <v>62</v>
      </c>
      <c r="B2" s="870"/>
      <c r="C2" s="108"/>
      <c r="D2" s="67"/>
      <c r="E2" s="68"/>
      <c r="G2" s="69"/>
      <c r="H2" s="66" t="s">
        <v>188</v>
      </c>
    </row>
    <row r="3" spans="1:40" ht="13" thickBot="1" x14ac:dyDescent="0.3">
      <c r="B3" s="33"/>
      <c r="C3" s="34"/>
      <c r="D3" s="34"/>
      <c r="E3" s="33"/>
      <c r="H3" s="33" t="s">
        <v>154</v>
      </c>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row>
    <row r="4" spans="1:40" ht="12.75" customHeight="1" x14ac:dyDescent="0.25">
      <c r="A4" s="872" t="s">
        <v>163</v>
      </c>
      <c r="B4" s="874" t="s">
        <v>90</v>
      </c>
      <c r="C4" s="874" t="s">
        <v>386</v>
      </c>
      <c r="D4" s="22" t="s">
        <v>185</v>
      </c>
      <c r="E4" s="22" t="s">
        <v>186</v>
      </c>
      <c r="F4" s="878" t="s">
        <v>459</v>
      </c>
      <c r="G4" s="879"/>
      <c r="H4" s="879"/>
      <c r="I4" s="880"/>
    </row>
    <row r="5" spans="1:40" ht="13" x14ac:dyDescent="0.25">
      <c r="A5" s="873"/>
      <c r="B5" s="875"/>
      <c r="C5" s="875"/>
      <c r="D5" s="23" t="s">
        <v>454</v>
      </c>
      <c r="E5" s="23" t="s">
        <v>446</v>
      </c>
      <c r="F5" s="23" t="s">
        <v>460</v>
      </c>
      <c r="G5" s="23" t="s">
        <v>449</v>
      </c>
      <c r="H5" s="24" t="s">
        <v>451</v>
      </c>
      <c r="I5" s="24" t="s">
        <v>453</v>
      </c>
    </row>
    <row r="6" spans="1:40" ht="13" x14ac:dyDescent="0.25">
      <c r="A6" s="873"/>
      <c r="B6" s="875"/>
      <c r="C6" s="875"/>
      <c r="D6" s="25" t="s">
        <v>120</v>
      </c>
      <c r="E6" s="25" t="s">
        <v>414</v>
      </c>
      <c r="F6" s="876" t="s">
        <v>39</v>
      </c>
      <c r="G6" s="877"/>
      <c r="H6" s="877"/>
      <c r="I6" s="877"/>
    </row>
    <row r="7" spans="1:40" ht="16" customHeight="1" x14ac:dyDescent="0.3">
      <c r="A7" s="35" t="s">
        <v>76</v>
      </c>
      <c r="B7" s="36" t="s">
        <v>77</v>
      </c>
      <c r="C7" s="37"/>
      <c r="D7" s="37"/>
      <c r="E7" s="38"/>
      <c r="F7" s="38"/>
      <c r="G7" s="38"/>
      <c r="H7" s="39"/>
      <c r="I7" s="40"/>
    </row>
    <row r="8" spans="1:40" ht="16" customHeight="1" x14ac:dyDescent="0.3">
      <c r="A8" s="41"/>
      <c r="B8" s="42" t="s">
        <v>78</v>
      </c>
      <c r="C8" s="43"/>
      <c r="D8" s="57">
        <f t="shared" ref="D8:I8" si="0">SUM(D9:D10)</f>
        <v>0</v>
      </c>
      <c r="E8" s="57">
        <f t="shared" si="0"/>
        <v>0</v>
      </c>
      <c r="F8" s="57">
        <f t="shared" si="0"/>
        <v>0</v>
      </c>
      <c r="G8" s="57">
        <f t="shared" si="0"/>
        <v>0</v>
      </c>
      <c r="H8" s="57">
        <f t="shared" si="0"/>
        <v>0</v>
      </c>
      <c r="I8" s="57">
        <f t="shared" si="0"/>
        <v>0</v>
      </c>
    </row>
    <row r="9" spans="1:40" ht="16" customHeight="1" x14ac:dyDescent="0.25">
      <c r="A9" s="41"/>
      <c r="B9" s="48" t="s">
        <v>287</v>
      </c>
      <c r="C9" s="49" t="s">
        <v>263</v>
      </c>
      <c r="D9" s="50">
        <f>'F10'!F8</f>
        <v>0</v>
      </c>
      <c r="E9" s="50">
        <f>'F10'!F27</f>
        <v>0</v>
      </c>
      <c r="F9" s="50">
        <f>'F10'!F46</f>
        <v>0</v>
      </c>
      <c r="G9" s="50">
        <f>'F10'!F65</f>
        <v>0</v>
      </c>
      <c r="H9" s="50">
        <f>'F10'!F84</f>
        <v>0</v>
      </c>
      <c r="I9" s="50">
        <f>'F10'!G84</f>
        <v>0</v>
      </c>
    </row>
    <row r="10" spans="1:40" ht="16" customHeight="1" x14ac:dyDescent="0.25">
      <c r="A10" s="41"/>
      <c r="B10" s="48" t="s">
        <v>79</v>
      </c>
      <c r="C10" s="49" t="s">
        <v>263</v>
      </c>
      <c r="D10" s="50">
        <f>'F10'!F14+'F10'!F18</f>
        <v>0</v>
      </c>
      <c r="E10" s="50">
        <f>'F10'!F33+'F10'!F37</f>
        <v>0</v>
      </c>
      <c r="F10" s="50">
        <f>'F10'!F52+'F10'!F56</f>
        <v>0</v>
      </c>
      <c r="G10" s="50">
        <f>'F10'!F71+'F10'!F75</f>
        <v>0</v>
      </c>
      <c r="H10" s="50" t="b">
        <f>L5='F10'!F90+'F10'!F94</f>
        <v>1</v>
      </c>
      <c r="I10" s="50">
        <f>'F10'!G90+'F10'!G94</f>
        <v>0</v>
      </c>
    </row>
    <row r="11" spans="1:40" ht="15" customHeight="1" x14ac:dyDescent="0.3">
      <c r="A11" s="41"/>
      <c r="B11" s="42" t="s">
        <v>80</v>
      </c>
      <c r="C11" s="43"/>
      <c r="D11" s="43"/>
      <c r="E11" s="44"/>
      <c r="F11" s="45"/>
      <c r="G11" s="45"/>
      <c r="H11" s="46"/>
      <c r="I11" s="47"/>
    </row>
    <row r="12" spans="1:40" s="106" customFormat="1" ht="16" customHeight="1" x14ac:dyDescent="0.3">
      <c r="A12" s="53"/>
      <c r="B12" s="42" t="s">
        <v>81</v>
      </c>
      <c r="C12" s="43"/>
      <c r="D12" s="57">
        <f t="shared" ref="D12:I12" si="1">SUM(D13:D14)</f>
        <v>31.126931533727962</v>
      </c>
      <c r="E12" s="57">
        <f t="shared" si="1"/>
        <v>28.236889408500069</v>
      </c>
      <c r="F12" s="57" t="e">
        <f t="shared" si="1"/>
        <v>#REF!</v>
      </c>
      <c r="G12" s="57">
        <f t="shared" si="1"/>
        <v>20.047632278991355</v>
      </c>
      <c r="H12" s="57">
        <f t="shared" si="1"/>
        <v>0</v>
      </c>
      <c r="I12" s="57">
        <f t="shared" si="1"/>
        <v>0</v>
      </c>
    </row>
    <row r="13" spans="1:40" ht="16" customHeight="1" x14ac:dyDescent="0.25">
      <c r="A13" s="41"/>
      <c r="B13" s="48" t="s">
        <v>54</v>
      </c>
      <c r="C13" s="49" t="s">
        <v>261</v>
      </c>
      <c r="D13" s="62">
        <f>'F8 U2'!K12</f>
        <v>31.126931533727962</v>
      </c>
      <c r="E13" s="62">
        <f>'F8 U2'!K43</f>
        <v>28.236889408500069</v>
      </c>
      <c r="F13" s="62" t="e">
        <f>'F8 U2'!#REF!</f>
        <v>#REF!</v>
      </c>
      <c r="G13" s="62">
        <f>'F8 U2'!K74</f>
        <v>20.047632278991355</v>
      </c>
      <c r="H13" s="71">
        <f>'F8 U2'!K135</f>
        <v>0</v>
      </c>
      <c r="I13" s="71">
        <f>'F8 U2'!L135</f>
        <v>0</v>
      </c>
    </row>
    <row r="14" spans="1:40" ht="16" customHeight="1" x14ac:dyDescent="0.25">
      <c r="A14" s="41"/>
      <c r="B14" s="48" t="s">
        <v>55</v>
      </c>
      <c r="C14" s="49" t="s">
        <v>261</v>
      </c>
      <c r="D14" s="62">
        <f>'F8 U2'!K19</f>
        <v>0</v>
      </c>
      <c r="E14" s="62">
        <f>'F8 U2'!K50</f>
        <v>0</v>
      </c>
      <c r="F14" s="62" t="e">
        <f>'F8 U2'!#REF!</f>
        <v>#REF!</v>
      </c>
      <c r="G14" s="62">
        <f>'F8 U2'!K81</f>
        <v>0</v>
      </c>
      <c r="H14" s="71">
        <f>'F8 U2'!K142</f>
        <v>0</v>
      </c>
      <c r="I14" s="71">
        <f>'F8 U2'!L142</f>
        <v>0</v>
      </c>
    </row>
    <row r="15" spans="1:40" ht="16" customHeight="1" x14ac:dyDescent="0.3">
      <c r="A15" s="41"/>
      <c r="B15" s="42" t="s">
        <v>82</v>
      </c>
      <c r="C15" s="43"/>
      <c r="D15" s="43"/>
      <c r="E15" s="44"/>
      <c r="F15" s="45"/>
      <c r="G15" s="45"/>
      <c r="H15" s="46"/>
      <c r="I15" s="46"/>
    </row>
    <row r="16" spans="1:40" ht="16" customHeight="1" x14ac:dyDescent="0.3">
      <c r="A16" s="113"/>
      <c r="B16" s="114" t="s">
        <v>83</v>
      </c>
      <c r="C16" s="115"/>
      <c r="D16" s="116">
        <f t="shared" ref="D16:I16" si="2">D8+D11+D12+D15</f>
        <v>31.126931533727962</v>
      </c>
      <c r="E16" s="116">
        <f t="shared" si="2"/>
        <v>28.236889408500069</v>
      </c>
      <c r="F16" s="116" t="e">
        <f t="shared" si="2"/>
        <v>#REF!</v>
      </c>
      <c r="G16" s="116">
        <f t="shared" si="2"/>
        <v>20.047632278991355</v>
      </c>
      <c r="H16" s="116">
        <f t="shared" si="2"/>
        <v>0</v>
      </c>
      <c r="I16" s="116">
        <f t="shared" si="2"/>
        <v>0</v>
      </c>
    </row>
    <row r="17" spans="1:10" ht="16" customHeight="1" x14ac:dyDescent="0.3">
      <c r="A17" s="41"/>
      <c r="B17" s="46"/>
      <c r="C17" s="31"/>
      <c r="D17" s="31"/>
      <c r="E17" s="54"/>
      <c r="F17" s="55"/>
      <c r="G17" s="55"/>
      <c r="H17" s="46"/>
      <c r="I17" s="47"/>
    </row>
    <row r="18" spans="1:10" ht="16" customHeight="1" x14ac:dyDescent="0.3">
      <c r="A18" s="35" t="s">
        <v>84</v>
      </c>
      <c r="B18" s="58" t="s">
        <v>85</v>
      </c>
      <c r="C18" s="59"/>
      <c r="D18" s="59"/>
      <c r="E18" s="60"/>
      <c r="F18" s="61"/>
      <c r="G18" s="61"/>
      <c r="H18" s="39"/>
      <c r="I18" s="40"/>
    </row>
    <row r="19" spans="1:10" ht="16" customHeight="1" x14ac:dyDescent="0.3">
      <c r="A19" s="41"/>
      <c r="B19" s="42" t="s">
        <v>86</v>
      </c>
      <c r="C19" s="43"/>
      <c r="D19" s="43"/>
      <c r="E19" s="44"/>
      <c r="F19" s="45"/>
      <c r="G19" s="45"/>
      <c r="H19" s="46"/>
      <c r="I19" s="47"/>
    </row>
    <row r="20" spans="1:10" ht="16" customHeight="1" x14ac:dyDescent="0.25">
      <c r="A20" s="41"/>
      <c r="B20" s="48" t="s">
        <v>87</v>
      </c>
      <c r="C20" s="49" t="s">
        <v>260</v>
      </c>
      <c r="D20" s="62" t="e">
        <f>'F7 U2'!#REF!</f>
        <v>#REF!</v>
      </c>
      <c r="E20" s="62">
        <f>'F7 U2'!M8</f>
        <v>532.18063464776731</v>
      </c>
      <c r="F20" s="62">
        <f>'F7 U2'!S8</f>
        <v>541.97535006691078</v>
      </c>
      <c r="G20" s="62">
        <f>'F7 U2'!Y8</f>
        <v>547.48201564569092</v>
      </c>
      <c r="H20" s="50">
        <f>'F7 U2'!AE8</f>
        <v>552.0882855613346</v>
      </c>
      <c r="I20" s="50" t="e">
        <f>'F7 U2'!#REF!</f>
        <v>#REF!</v>
      </c>
    </row>
    <row r="21" spans="1:10" ht="16" customHeight="1" x14ac:dyDescent="0.25">
      <c r="A21" s="41"/>
      <c r="B21" s="48" t="s">
        <v>400</v>
      </c>
      <c r="C21" s="49" t="s">
        <v>269</v>
      </c>
      <c r="D21" s="62">
        <f>'F15'!G11</f>
        <v>0</v>
      </c>
      <c r="E21" s="62">
        <f>'F15'!K11</f>
        <v>0</v>
      </c>
      <c r="F21" s="62">
        <f>'F15'!O11</f>
        <v>0</v>
      </c>
      <c r="G21" s="62">
        <f>'F15'!S11</f>
        <v>0</v>
      </c>
      <c r="H21" s="50">
        <f>'F15'!W11</f>
        <v>0</v>
      </c>
      <c r="I21" s="50">
        <f>'F15'!X11</f>
        <v>0</v>
      </c>
    </row>
    <row r="22" spans="1:10" ht="16" customHeight="1" x14ac:dyDescent="0.25">
      <c r="A22" s="41"/>
      <c r="B22" s="64"/>
      <c r="C22" s="49"/>
      <c r="D22" s="63"/>
      <c r="E22" s="63"/>
      <c r="F22" s="63"/>
      <c r="G22" s="63"/>
      <c r="H22" s="46"/>
      <c r="I22" s="46"/>
    </row>
    <row r="23" spans="1:10" ht="16" customHeight="1" x14ac:dyDescent="0.3">
      <c r="A23" s="41"/>
      <c r="B23" s="42" t="s">
        <v>88</v>
      </c>
      <c r="C23" s="49" t="s">
        <v>264</v>
      </c>
      <c r="D23" s="57" t="e">
        <f>'F11 U2'!#REF!</f>
        <v>#REF!</v>
      </c>
      <c r="E23" s="57">
        <f>'F11 U2'!F17</f>
        <v>51.168017006891134</v>
      </c>
      <c r="F23" s="57">
        <f>'F11 U2'!F32</f>
        <v>60.576639372329254</v>
      </c>
      <c r="G23" s="57">
        <f>'F11 U2'!F59</f>
        <v>68.9427352627402</v>
      </c>
      <c r="H23" s="75">
        <f>'F11 U2'!F74</f>
        <v>85.517963573242483</v>
      </c>
      <c r="I23" s="75">
        <f>'F11 U2'!G74</f>
        <v>0</v>
      </c>
    </row>
    <row r="24" spans="1:10" ht="16" customHeight="1" x14ac:dyDescent="0.3">
      <c r="A24" s="41"/>
      <c r="B24" s="42"/>
      <c r="C24" s="43"/>
      <c r="D24" s="63"/>
      <c r="E24" s="63"/>
      <c r="F24" s="63"/>
      <c r="G24" s="63"/>
      <c r="H24" s="46"/>
      <c r="I24" s="47"/>
    </row>
    <row r="25" spans="1:10" ht="16" customHeight="1" x14ac:dyDescent="0.3">
      <c r="A25" s="41"/>
      <c r="B25" s="42" t="s">
        <v>89</v>
      </c>
      <c r="C25" s="49" t="s">
        <v>265</v>
      </c>
      <c r="D25" s="62">
        <f>'F12'!C8</f>
        <v>0</v>
      </c>
      <c r="E25" s="62">
        <f>'F12'!D8</f>
        <v>0</v>
      </c>
      <c r="F25" s="62"/>
      <c r="G25" s="62"/>
      <c r="H25" s="50"/>
      <c r="I25" s="56"/>
    </row>
    <row r="26" spans="1:10" ht="16" customHeight="1" x14ac:dyDescent="0.3">
      <c r="A26" s="41"/>
      <c r="B26" s="65" t="s">
        <v>34</v>
      </c>
      <c r="C26" s="49" t="s">
        <v>265</v>
      </c>
      <c r="D26" s="62">
        <f>'F12'!C14</f>
        <v>0</v>
      </c>
      <c r="E26" s="62">
        <f>'F12'!D14</f>
        <v>0</v>
      </c>
      <c r="F26" s="62"/>
      <c r="G26" s="62"/>
      <c r="H26" s="50"/>
      <c r="I26" s="56"/>
    </row>
    <row r="27" spans="1:10" ht="16" customHeight="1" x14ac:dyDescent="0.25">
      <c r="A27" s="41"/>
      <c r="B27" s="48"/>
      <c r="C27" s="49"/>
      <c r="D27" s="63"/>
      <c r="E27" s="63"/>
      <c r="F27" s="63"/>
      <c r="G27" s="63"/>
      <c r="H27" s="51"/>
      <c r="I27" s="52"/>
    </row>
    <row r="28" spans="1:10" ht="16" customHeight="1" x14ac:dyDescent="0.3">
      <c r="A28" s="78"/>
      <c r="B28" s="109" t="s">
        <v>35</v>
      </c>
      <c r="C28" s="110"/>
      <c r="D28" s="27">
        <f>D25-D26</f>
        <v>0</v>
      </c>
      <c r="E28" s="27">
        <f>E25-E26</f>
        <v>0</v>
      </c>
      <c r="F28" s="27"/>
      <c r="G28" s="27"/>
      <c r="H28" s="27"/>
      <c r="I28" s="28"/>
    </row>
    <row r="29" spans="1:10" ht="16" customHeight="1" x14ac:dyDescent="0.25">
      <c r="A29" s="41"/>
      <c r="B29" s="64"/>
      <c r="C29" s="49"/>
      <c r="D29" s="62"/>
      <c r="E29" s="62"/>
      <c r="F29" s="62"/>
      <c r="G29" s="62"/>
      <c r="H29" s="50"/>
      <c r="I29" s="56"/>
      <c r="J29" s="107"/>
    </row>
    <row r="30" spans="1:10" ht="16" customHeight="1" thickBot="1" x14ac:dyDescent="0.35">
      <c r="A30" s="111"/>
      <c r="B30" s="112" t="s">
        <v>36</v>
      </c>
      <c r="C30" s="117"/>
      <c r="D30" s="118" t="e">
        <f t="shared" ref="D30:I30" si="3">D20+D21+D23+D28</f>
        <v>#REF!</v>
      </c>
      <c r="E30" s="118">
        <f t="shared" si="3"/>
        <v>583.3486516546584</v>
      </c>
      <c r="F30" s="118">
        <f t="shared" si="3"/>
        <v>602.55198943924006</v>
      </c>
      <c r="G30" s="118">
        <f t="shared" si="3"/>
        <v>616.42475090843118</v>
      </c>
      <c r="H30" s="118">
        <f t="shared" si="3"/>
        <v>637.60624913457707</v>
      </c>
      <c r="I30" s="119" t="e">
        <f t="shared" si="3"/>
        <v>#REF!</v>
      </c>
    </row>
    <row r="31" spans="1:10" x14ac:dyDescent="0.25">
      <c r="B31" s="871"/>
      <c r="C31" s="871"/>
      <c r="D31" s="871"/>
      <c r="E31" s="871"/>
      <c r="F31" s="871"/>
      <c r="G31" s="871"/>
      <c r="H31" s="107"/>
      <c r="I31" s="107"/>
    </row>
    <row r="34" spans="1:1" x14ac:dyDescent="0.25">
      <c r="A34" s="30" t="s">
        <v>37</v>
      </c>
    </row>
  </sheetData>
  <mergeCells count="8">
    <mergeCell ref="A1:I1"/>
    <mergeCell ref="A2:B2"/>
    <mergeCell ref="B31:G31"/>
    <mergeCell ref="A4:A6"/>
    <mergeCell ref="B4:B6"/>
    <mergeCell ref="F6:I6"/>
    <mergeCell ref="C4:C6"/>
    <mergeCell ref="F4:I4"/>
  </mergeCells>
  <phoneticPr fontId="0" type="noConversion"/>
  <printOptions horizontalCentered="1" gridLines="1"/>
  <pageMargins left="0.42" right="0.27" top="0.62" bottom="0.5" header="0.25" footer="0.25"/>
  <pageSetup paperSize="9" scale="72" orientation="portrait" r:id="rId1"/>
  <headerFooter alignWithMargins="0"/>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D05A5-E415-42D4-9D03-6C8B41D73BE3}">
  <sheetPr codeName="Sheet5">
    <tabColor rgb="FF92D050"/>
  </sheetPr>
  <dimension ref="A1:I43"/>
  <sheetViews>
    <sheetView showGridLines="0" view="pageBreakPreview" zoomScale="80" zoomScaleNormal="80" zoomScaleSheetLayoutView="80" workbookViewId="0">
      <selection activeCell="D28" sqref="D28"/>
    </sheetView>
  </sheetViews>
  <sheetFormatPr defaultColWidth="14.7265625" defaultRowHeight="13" x14ac:dyDescent="0.3"/>
  <cols>
    <col min="1" max="1" width="4.26953125" style="581" bestFit="1" customWidth="1"/>
    <col min="2" max="2" width="46.1796875" style="550" customWidth="1"/>
    <col min="3" max="3" width="10.1796875" style="581" customWidth="1"/>
    <col min="4" max="8" width="11" style="581" customWidth="1"/>
    <col min="9" max="16384" width="14.7265625" style="550"/>
  </cols>
  <sheetData>
    <row r="1" spans="1:9" s="304" customFormat="1" ht="15" customHeight="1" x14ac:dyDescent="0.3">
      <c r="A1" s="861" t="str">
        <f>Index!A1</f>
        <v>Tata Power, Jojobera (Unit2 and Unit 3)</v>
      </c>
      <c r="B1" s="861"/>
      <c r="C1" s="861"/>
      <c r="D1" s="861"/>
      <c r="E1" s="861"/>
      <c r="F1" s="861"/>
      <c r="G1" s="861"/>
      <c r="H1" s="861"/>
    </row>
    <row r="2" spans="1:9" s="304" customFormat="1" x14ac:dyDescent="0.3">
      <c r="A2" s="290" t="s">
        <v>501</v>
      </c>
      <c r="B2" s="290"/>
      <c r="C2" s="290"/>
      <c r="D2" s="290"/>
      <c r="E2" s="290"/>
      <c r="F2" s="290"/>
      <c r="G2" s="290" t="s">
        <v>189</v>
      </c>
      <c r="H2" s="290" t="s">
        <v>189</v>
      </c>
    </row>
    <row r="3" spans="1:9" s="304" customFormat="1" ht="13.5" thickBot="1" x14ac:dyDescent="0.35">
      <c r="A3" s="358"/>
      <c r="B3" s="358"/>
      <c r="C3" s="358"/>
      <c r="D3" s="372"/>
      <c r="F3" s="372"/>
      <c r="G3" s="372" t="s">
        <v>154</v>
      </c>
      <c r="H3" s="372" t="s">
        <v>154</v>
      </c>
    </row>
    <row r="4" spans="1:9" ht="12.75" customHeight="1" x14ac:dyDescent="0.3">
      <c r="A4" s="885" t="s">
        <v>288</v>
      </c>
      <c r="B4" s="864" t="s">
        <v>90</v>
      </c>
      <c r="C4" s="864" t="s">
        <v>386</v>
      </c>
      <c r="D4" s="866" t="s">
        <v>459</v>
      </c>
      <c r="E4" s="867"/>
      <c r="F4" s="867"/>
      <c r="G4" s="867"/>
      <c r="H4" s="868"/>
      <c r="I4" s="549"/>
    </row>
    <row r="5" spans="1:9" x14ac:dyDescent="0.3">
      <c r="A5" s="886"/>
      <c r="B5" s="865"/>
      <c r="C5" s="865"/>
      <c r="D5" s="827" t="s">
        <v>728</v>
      </c>
      <c r="E5" s="827" t="s">
        <v>729</v>
      </c>
      <c r="F5" s="827" t="s">
        <v>730</v>
      </c>
      <c r="G5" s="827" t="s">
        <v>731</v>
      </c>
      <c r="H5" s="827" t="s">
        <v>732</v>
      </c>
    </row>
    <row r="6" spans="1:9" ht="13.5" thickBot="1" x14ac:dyDescent="0.35">
      <c r="A6" s="887"/>
      <c r="B6" s="888"/>
      <c r="C6" s="865"/>
      <c r="D6" s="768" t="s">
        <v>614</v>
      </c>
      <c r="E6" s="768" t="s">
        <v>614</v>
      </c>
      <c r="F6" s="768" t="s">
        <v>614</v>
      </c>
      <c r="G6" s="768" t="s">
        <v>614</v>
      </c>
      <c r="H6" s="768" t="s">
        <v>614</v>
      </c>
    </row>
    <row r="7" spans="1:9" ht="15" customHeight="1" x14ac:dyDescent="0.3">
      <c r="A7" s="551" t="s">
        <v>92</v>
      </c>
      <c r="B7" s="552" t="s">
        <v>337</v>
      </c>
      <c r="C7" s="487"/>
      <c r="D7" s="488"/>
      <c r="E7" s="553"/>
      <c r="F7" s="553"/>
      <c r="G7" s="553"/>
      <c r="H7" s="554"/>
    </row>
    <row r="8" spans="1:9" ht="15" customHeight="1" x14ac:dyDescent="0.3">
      <c r="A8" s="555">
        <v>1</v>
      </c>
      <c r="B8" s="556" t="s">
        <v>335</v>
      </c>
      <c r="C8" s="557" t="s">
        <v>256</v>
      </c>
      <c r="D8" s="583">
        <f>'F3'!D7</f>
        <v>747.61344000000008</v>
      </c>
      <c r="E8" s="583">
        <f>'F3'!D8</f>
        <v>946.88006399999995</v>
      </c>
      <c r="F8" s="583">
        <f>'F3'!D9</f>
        <v>747.61344000000008</v>
      </c>
      <c r="G8" s="583">
        <f>'F3'!D10</f>
        <v>686.74896000000001</v>
      </c>
      <c r="H8" s="583">
        <f>'F3'!D11</f>
        <v>747.61344000000008</v>
      </c>
    </row>
    <row r="9" spans="1:9" ht="15" customHeight="1" x14ac:dyDescent="0.3">
      <c r="A9" s="560">
        <v>2</v>
      </c>
      <c r="B9" s="561" t="s">
        <v>334</v>
      </c>
      <c r="C9" s="562" t="s">
        <v>256</v>
      </c>
      <c r="D9" s="584">
        <f>'F3'!F7</f>
        <v>0.1</v>
      </c>
      <c r="E9" s="584">
        <f>'F3'!F8</f>
        <v>0.1</v>
      </c>
      <c r="F9" s="584">
        <f>'F3'!F9</f>
        <v>0.1</v>
      </c>
      <c r="G9" s="584">
        <f>'F3'!F10</f>
        <v>0.1</v>
      </c>
      <c r="H9" s="584">
        <f>'F3'!F11</f>
        <v>0.1</v>
      </c>
    </row>
    <row r="10" spans="1:9" ht="15" customHeight="1" x14ac:dyDescent="0.3">
      <c r="A10" s="560">
        <v>3</v>
      </c>
      <c r="B10" s="564" t="s">
        <v>336</v>
      </c>
      <c r="C10" s="565" t="s">
        <v>256</v>
      </c>
      <c r="D10" s="535">
        <f>D8*(1-D9)</f>
        <v>672.85209600000007</v>
      </c>
      <c r="E10" s="535">
        <f>E8*(1-E9)</f>
        <v>852.1920576</v>
      </c>
      <c r="F10" s="535">
        <f>F8*(1-F9)</f>
        <v>672.85209600000007</v>
      </c>
      <c r="G10" s="535">
        <f>G8*(1-G9)</f>
        <v>618.07406400000002</v>
      </c>
      <c r="H10" s="563">
        <f>H8*(1-H9)</f>
        <v>672.85209600000007</v>
      </c>
    </row>
    <row r="11" spans="1:9" ht="15" customHeight="1" x14ac:dyDescent="0.3">
      <c r="A11" s="560"/>
      <c r="B11" s="566"/>
      <c r="C11" s="566"/>
      <c r="D11" s="535"/>
      <c r="E11" s="535"/>
      <c r="F11" s="535"/>
      <c r="G11" s="535"/>
      <c r="H11" s="563"/>
    </row>
    <row r="12" spans="1:9" ht="15" customHeight="1" x14ac:dyDescent="0.3">
      <c r="A12" s="567" t="s">
        <v>93</v>
      </c>
      <c r="B12" s="568" t="s">
        <v>209</v>
      </c>
      <c r="C12" s="569"/>
      <c r="D12" s="570">
        <f>D13</f>
        <v>374.96128830444059</v>
      </c>
      <c r="E12" s="570">
        <f>E13</f>
        <v>402.46888013001569</v>
      </c>
      <c r="F12" s="570">
        <f>F13</f>
        <v>389.60985696204472</v>
      </c>
      <c r="G12" s="570">
        <f>G13</f>
        <v>386.96952106311426</v>
      </c>
      <c r="H12" s="570">
        <f>H13</f>
        <v>399.29351169978281</v>
      </c>
    </row>
    <row r="13" spans="1:9" ht="17.25" customHeight="1" x14ac:dyDescent="0.3">
      <c r="A13" s="560">
        <v>1</v>
      </c>
      <c r="B13" s="690" t="s">
        <v>550</v>
      </c>
      <c r="C13" s="170" t="s">
        <v>254</v>
      </c>
      <c r="D13" s="534">
        <f>'F1'!G8</f>
        <v>374.96128830444059</v>
      </c>
      <c r="E13" s="534">
        <f>'F1'!L8</f>
        <v>402.46888013001569</v>
      </c>
      <c r="F13" s="534">
        <f>'F1'!S8</f>
        <v>389.60985696204472</v>
      </c>
      <c r="G13" s="534">
        <f>'F1'!X8</f>
        <v>386.96952106311426</v>
      </c>
      <c r="H13" s="534">
        <f>'F1'!AC8</f>
        <v>399.29351169978281</v>
      </c>
    </row>
    <row r="14" spans="1:9" s="304" customFormat="1" ht="15" customHeight="1" x14ac:dyDescent="0.3">
      <c r="A14" s="572"/>
      <c r="B14" s="571"/>
      <c r="C14" s="385"/>
      <c r="D14" s="328"/>
      <c r="E14" s="328"/>
      <c r="F14" s="328"/>
      <c r="G14" s="328"/>
      <c r="H14" s="388"/>
    </row>
    <row r="15" spans="1:9" s="304" customFormat="1" ht="15" customHeight="1" x14ac:dyDescent="0.3">
      <c r="A15" s="567" t="s">
        <v>95</v>
      </c>
      <c r="B15" s="568" t="s">
        <v>38</v>
      </c>
      <c r="C15" s="569"/>
      <c r="D15" s="573"/>
      <c r="E15" s="573"/>
      <c r="F15" s="573"/>
      <c r="G15" s="573"/>
      <c r="H15" s="574"/>
    </row>
    <row r="16" spans="1:9" s="304" customFormat="1" ht="24" customHeight="1" x14ac:dyDescent="0.3">
      <c r="A16" s="572">
        <v>1</v>
      </c>
      <c r="B16" s="660" t="s">
        <v>722</v>
      </c>
      <c r="C16" s="170" t="s">
        <v>256</v>
      </c>
      <c r="D16" s="260">
        <f>'F3'!AD7</f>
        <v>248.27207097983583</v>
      </c>
      <c r="E16" s="260">
        <f>'F3'!AD8</f>
        <v>263.26919904712412</v>
      </c>
      <c r="F16" s="260">
        <f>'F3'!AD9</f>
        <v>248.27207097983583</v>
      </c>
      <c r="G16" s="260">
        <f>'F3'!AD10</f>
        <v>242.25911513641796</v>
      </c>
      <c r="H16" s="260">
        <f>'F3'!AD11</f>
        <v>248.27207097983583</v>
      </c>
    </row>
    <row r="17" spans="1:8" s="304" customFormat="1" ht="15" customHeight="1" x14ac:dyDescent="0.3">
      <c r="A17" s="572">
        <v>2</v>
      </c>
      <c r="B17" s="571" t="s">
        <v>13</v>
      </c>
      <c r="C17" s="385"/>
      <c r="D17" s="535">
        <f>SUM(D18:D21)</f>
        <v>68.667783783353372</v>
      </c>
      <c r="E17" s="535">
        <f>SUM(E18:E21)</f>
        <v>76.225273685750395</v>
      </c>
      <c r="F17" s="535">
        <f>SUM(F18:F21)</f>
        <v>77.497457848754067</v>
      </c>
      <c r="G17" s="535">
        <f>SUM(G18:G21)</f>
        <v>80.647590004588352</v>
      </c>
      <c r="H17" s="535">
        <f>SUM(H18:H21)</f>
        <v>86.319997049533555</v>
      </c>
    </row>
    <row r="18" spans="1:8" s="304" customFormat="1" ht="15" customHeight="1" x14ac:dyDescent="0.3">
      <c r="A18" s="572" t="s">
        <v>210</v>
      </c>
      <c r="B18" s="575" t="s">
        <v>212</v>
      </c>
      <c r="C18" s="385" t="s">
        <v>257</v>
      </c>
      <c r="D18" s="534">
        <f>'F4'!D21</f>
        <v>23.476717267171786</v>
      </c>
      <c r="E18" s="534">
        <f>'F4'!F21</f>
        <v>25.673706030173673</v>
      </c>
      <c r="F18" s="534">
        <f>'F4'!H21</f>
        <v>27.442052061212802</v>
      </c>
      <c r="G18" s="534">
        <f>'F4'!J21</f>
        <v>29.094738757679448</v>
      </c>
      <c r="H18" s="258">
        <f>'F4'!L21</f>
        <v>30.793616188990853</v>
      </c>
    </row>
    <row r="19" spans="1:8" ht="15" customHeight="1" x14ac:dyDescent="0.3">
      <c r="A19" s="560" t="s">
        <v>211</v>
      </c>
      <c r="B19" s="575" t="s">
        <v>214</v>
      </c>
      <c r="C19" s="385" t="s">
        <v>258</v>
      </c>
      <c r="D19" s="534">
        <f>'F5'!D34</f>
        <v>12.095949110122829</v>
      </c>
      <c r="E19" s="534">
        <f>'F5'!F34</f>
        <v>12.695432757093544</v>
      </c>
      <c r="F19" s="534">
        <f>'F5'!H34</f>
        <v>13.32462723036763</v>
      </c>
      <c r="G19" s="534">
        <f>'F5'!J34</f>
        <v>13.985005019151577</v>
      </c>
      <c r="H19" s="534">
        <f>'F5'!L34</f>
        <v>14.678111590240615</v>
      </c>
    </row>
    <row r="20" spans="1:8" ht="15" customHeight="1" x14ac:dyDescent="0.3">
      <c r="A20" s="560" t="s">
        <v>213</v>
      </c>
      <c r="B20" s="575" t="s">
        <v>215</v>
      </c>
      <c r="C20" s="385" t="s">
        <v>259</v>
      </c>
      <c r="D20" s="534">
        <f>'F6'!E50</f>
        <v>33.095117406058762</v>
      </c>
      <c r="E20" s="534">
        <f>'F6'!G50</f>
        <v>37.856134898483177</v>
      </c>
      <c r="F20" s="534">
        <f>'F6'!I50</f>
        <v>36.730778557173629</v>
      </c>
      <c r="G20" s="534">
        <f>'F6'!K50</f>
        <v>37.567846227757322</v>
      </c>
      <c r="H20" s="258">
        <f>'F6'!M50</f>
        <v>40.848269270302076</v>
      </c>
    </row>
    <row r="21" spans="1:8" ht="15" customHeight="1" x14ac:dyDescent="0.3">
      <c r="A21" s="560" t="s">
        <v>548</v>
      </c>
      <c r="B21" s="575" t="s">
        <v>545</v>
      </c>
      <c r="C21" s="680" t="s">
        <v>546</v>
      </c>
      <c r="D21" s="534">
        <f>'F17'!C10</f>
        <v>0</v>
      </c>
      <c r="E21" s="534">
        <f>'F17'!E10</f>
        <v>0</v>
      </c>
      <c r="F21" s="534">
        <f>'F17'!G10</f>
        <v>0</v>
      </c>
      <c r="G21" s="534">
        <f>'F17'!I8</f>
        <v>0</v>
      </c>
      <c r="H21" s="592">
        <f>'F17'!K10</f>
        <v>0</v>
      </c>
    </row>
    <row r="22" spans="1:8" ht="15" customHeight="1" x14ac:dyDescent="0.3">
      <c r="A22" s="560">
        <v>3</v>
      </c>
      <c r="B22" s="571" t="s">
        <v>216</v>
      </c>
      <c r="C22" s="385" t="s">
        <v>260</v>
      </c>
      <c r="D22" s="260">
        <f>'S5'!G7</f>
        <v>11.465147032821079</v>
      </c>
      <c r="E22" s="260">
        <f>'S5'!G8</f>
        <v>14.192614094046105</v>
      </c>
      <c r="F22" s="260">
        <f>'S5'!G9</f>
        <v>15.586136810885938</v>
      </c>
      <c r="G22" s="260">
        <f>'S5'!G10</f>
        <v>16.535702602216659</v>
      </c>
      <c r="H22" s="260">
        <f>'S5'!G11</f>
        <v>17.563412831292997</v>
      </c>
    </row>
    <row r="23" spans="1:8" ht="15" customHeight="1" x14ac:dyDescent="0.3">
      <c r="A23" s="560"/>
      <c r="B23" s="571"/>
      <c r="C23" s="385"/>
      <c r="D23" s="535"/>
      <c r="E23" s="535"/>
      <c r="F23" s="535"/>
      <c r="G23" s="535"/>
      <c r="H23" s="535"/>
    </row>
    <row r="24" spans="1:8" ht="15" customHeight="1" x14ac:dyDescent="0.3">
      <c r="A24" s="560">
        <v>4</v>
      </c>
      <c r="B24" s="571" t="s">
        <v>401</v>
      </c>
      <c r="C24" s="385" t="s">
        <v>262</v>
      </c>
      <c r="D24" s="655"/>
      <c r="E24" s="655"/>
      <c r="F24" s="655"/>
      <c r="G24" s="655"/>
      <c r="H24" s="655"/>
    </row>
    <row r="25" spans="1:8" ht="15" customHeight="1" x14ac:dyDescent="0.3">
      <c r="A25" s="560">
        <v>5</v>
      </c>
      <c r="B25" s="576" t="s">
        <v>544</v>
      </c>
      <c r="C25" s="565" t="s">
        <v>64</v>
      </c>
      <c r="D25" s="535">
        <f>'S4 U2'!D16</f>
        <v>31.359348057833838</v>
      </c>
      <c r="E25" s="535">
        <f>'S4 U2'!E16</f>
        <v>32.297990687397117</v>
      </c>
      <c r="F25" s="535">
        <f>'S4 U2'!F16</f>
        <v>32.758076436587935</v>
      </c>
      <c r="G25" s="535">
        <f>'S4 U2'!G16</f>
        <v>33.06215470926815</v>
      </c>
      <c r="H25" s="535">
        <f>'S4 U2'!H16</f>
        <v>33.289629761132602</v>
      </c>
    </row>
    <row r="26" spans="1:8" ht="15" customHeight="1" x14ac:dyDescent="0.3">
      <c r="A26" s="560">
        <v>6</v>
      </c>
      <c r="B26" s="576" t="s">
        <v>339</v>
      </c>
      <c r="C26" s="565" t="s">
        <v>261</v>
      </c>
      <c r="D26" s="535">
        <f>'F8 U2'!I32</f>
        <v>2.8841689808030901</v>
      </c>
      <c r="E26" s="535">
        <f>'F8 U2'!I63</f>
        <v>3.2650101518225418</v>
      </c>
      <c r="F26" s="535">
        <f>'F8 U2'!I90</f>
        <v>2.655648692812028</v>
      </c>
      <c r="G26" s="535">
        <f>'F8 U2'!I120</f>
        <v>1.6580893371374983</v>
      </c>
      <c r="H26" s="535">
        <f>'F8 U2'!I151</f>
        <v>0.55546956179297369</v>
      </c>
    </row>
    <row r="27" spans="1:8" ht="15" customHeight="1" x14ac:dyDescent="0.3">
      <c r="A27" s="560">
        <v>7</v>
      </c>
      <c r="B27" s="576" t="s">
        <v>282</v>
      </c>
      <c r="C27" s="565" t="s">
        <v>266</v>
      </c>
      <c r="D27" s="535">
        <f>'F13 U2'!C34</f>
        <v>12.312769469793372</v>
      </c>
      <c r="E27" s="535">
        <f>'F13 U2'!D34</f>
        <v>13.218792463875438</v>
      </c>
      <c r="F27" s="535">
        <f>'F13 U2'!E34</f>
        <v>12.840466193168927</v>
      </c>
      <c r="G27" s="535">
        <f>'F13 U2'!F34</f>
        <v>12.806869273485612</v>
      </c>
      <c r="H27" s="535">
        <f>'F13 U2'!G34</f>
        <v>13.292931516194834</v>
      </c>
    </row>
    <row r="28" spans="1:8" ht="15" customHeight="1" x14ac:dyDescent="0.3">
      <c r="A28" s="560">
        <v>8</v>
      </c>
      <c r="B28" s="502" t="s">
        <v>584</v>
      </c>
      <c r="C28" s="385"/>
      <c r="D28" s="723">
        <v>0</v>
      </c>
      <c r="E28" s="723">
        <v>0</v>
      </c>
      <c r="F28" s="723">
        <v>0</v>
      </c>
      <c r="G28" s="723">
        <v>0</v>
      </c>
      <c r="H28" s="723">
        <v>0</v>
      </c>
    </row>
    <row r="29" spans="1:8" ht="15" customHeight="1" x14ac:dyDescent="0.3">
      <c r="A29" s="567" t="s">
        <v>25</v>
      </c>
      <c r="B29" s="568" t="s">
        <v>524</v>
      </c>
      <c r="C29" s="569"/>
      <c r="D29" s="573">
        <f>SUM(D16:D17,D22:D23,D25:D28)-D24</f>
        <v>374.96128830444059</v>
      </c>
      <c r="E29" s="573">
        <f>SUM(E16:E17,E22:E23,E25:E28)-E24</f>
        <v>402.46888013001569</v>
      </c>
      <c r="F29" s="573">
        <f>SUM(F16:F17,F22:F23,F25:F28)-F24</f>
        <v>389.60985696204472</v>
      </c>
      <c r="G29" s="573">
        <f>SUM(G16:G17,G22:G23,G25:G28)-G24</f>
        <v>386.96952106311426</v>
      </c>
      <c r="H29" s="573">
        <f>SUM(H16:H17,H22:H23,H25:H28)-H24</f>
        <v>399.29351169978281</v>
      </c>
    </row>
    <row r="30" spans="1:8" x14ac:dyDescent="0.3">
      <c r="A30" s="560">
        <v>9</v>
      </c>
      <c r="B30" s="571" t="s">
        <v>585</v>
      </c>
      <c r="C30" s="385"/>
      <c r="D30" s="535">
        <v>0</v>
      </c>
      <c r="E30" s="535">
        <v>0</v>
      </c>
      <c r="F30" s="535">
        <v>0</v>
      </c>
      <c r="G30" s="535">
        <v>0</v>
      </c>
      <c r="H30" s="535">
        <v>0</v>
      </c>
    </row>
    <row r="31" spans="1:8" x14ac:dyDescent="0.3">
      <c r="A31" s="656">
        <v>10</v>
      </c>
      <c r="B31" s="657" t="s">
        <v>726</v>
      </c>
      <c r="C31" s="658"/>
      <c r="D31" s="659">
        <f>'F3'!AF7</f>
        <v>3.3176676727036565</v>
      </c>
      <c r="E31" s="659">
        <f>'F3'!AF8</f>
        <v>3.3176676727036565</v>
      </c>
      <c r="F31" s="659">
        <f>'F3'!AF9</f>
        <v>3.3176676727036565</v>
      </c>
      <c r="G31" s="659">
        <f>'F3'!AF10</f>
        <v>3.3176676727036565</v>
      </c>
      <c r="H31" s="659">
        <f>'F3'!AF11</f>
        <v>3.3176676727036565</v>
      </c>
    </row>
    <row r="32" spans="1:8" x14ac:dyDescent="0.3">
      <c r="A32" s="656">
        <v>11</v>
      </c>
      <c r="B32" s="689" t="s">
        <v>549</v>
      </c>
      <c r="C32" s="658"/>
      <c r="D32" s="659"/>
      <c r="E32" s="659"/>
      <c r="F32" s="659"/>
      <c r="G32" s="659"/>
      <c r="H32" s="659"/>
    </row>
    <row r="33" spans="1:8" ht="15" customHeight="1" x14ac:dyDescent="0.3">
      <c r="A33" s="567"/>
      <c r="B33" s="568" t="s">
        <v>727</v>
      </c>
      <c r="C33" s="569"/>
      <c r="D33" s="573">
        <f>D29+D30-D31</f>
        <v>371.64362063173695</v>
      </c>
      <c r="E33" s="573">
        <f>E29+E30-E31</f>
        <v>399.15121245731206</v>
      </c>
      <c r="F33" s="573">
        <f>F29+F30-F31</f>
        <v>386.29218928934108</v>
      </c>
      <c r="G33" s="573">
        <f>G29+G30-G31</f>
        <v>383.65185339041062</v>
      </c>
      <c r="H33" s="573">
        <f>H29+H30-H31</f>
        <v>395.97584402707918</v>
      </c>
    </row>
    <row r="34" spans="1:8" x14ac:dyDescent="0.3">
      <c r="A34" s="881" t="s">
        <v>182</v>
      </c>
      <c r="B34" s="568" t="s">
        <v>568</v>
      </c>
      <c r="C34" s="569"/>
      <c r="D34" s="700"/>
      <c r="E34" s="700"/>
      <c r="F34" s="700"/>
      <c r="G34" s="700"/>
      <c r="H34" s="700"/>
    </row>
    <row r="35" spans="1:8" x14ac:dyDescent="0.3">
      <c r="A35" s="882"/>
      <c r="B35" s="568" t="s">
        <v>582</v>
      </c>
      <c r="C35" s="569"/>
      <c r="D35" s="700"/>
      <c r="E35" s="724"/>
      <c r="F35" s="573"/>
      <c r="G35" s="573"/>
      <c r="H35" s="573"/>
    </row>
    <row r="36" spans="1:8" x14ac:dyDescent="0.3">
      <c r="A36" s="882"/>
      <c r="B36" s="568" t="s">
        <v>583</v>
      </c>
      <c r="C36" s="569"/>
      <c r="D36" s="725"/>
      <c r="E36" s="726"/>
      <c r="F36" s="573"/>
      <c r="G36" s="573"/>
      <c r="H36" s="573"/>
    </row>
    <row r="37" spans="1:8" x14ac:dyDescent="0.3">
      <c r="A37" s="883"/>
      <c r="B37" s="568" t="s">
        <v>612</v>
      </c>
      <c r="C37" s="569"/>
      <c r="D37" s="724"/>
      <c r="E37" s="724"/>
      <c r="F37" s="573"/>
      <c r="G37" s="573"/>
      <c r="H37" s="573"/>
    </row>
    <row r="38" spans="1:8" x14ac:dyDescent="0.3">
      <c r="A38" s="738" t="s">
        <v>183</v>
      </c>
      <c r="B38" s="568" t="s">
        <v>586</v>
      </c>
      <c r="C38" s="748"/>
      <c r="D38" s="700"/>
      <c r="E38" s="749"/>
      <c r="F38" s="573"/>
      <c r="G38" s="573"/>
      <c r="H38" s="573"/>
    </row>
    <row r="39" spans="1:8" x14ac:dyDescent="0.3">
      <c r="A39" s="577"/>
      <c r="B39" s="889" t="s">
        <v>613</v>
      </c>
      <c r="C39" s="889"/>
      <c r="D39" s="889"/>
      <c r="E39" s="889"/>
      <c r="F39" s="580"/>
      <c r="G39" s="580"/>
      <c r="H39" s="580"/>
    </row>
    <row r="40" spans="1:8" ht="15" customHeight="1" x14ac:dyDescent="0.3">
      <c r="A40" s="645"/>
      <c r="B40" s="688"/>
      <c r="C40" s="366"/>
      <c r="D40" s="644"/>
      <c r="E40" s="644"/>
      <c r="F40" s="644"/>
      <c r="G40" s="644"/>
      <c r="H40" s="644"/>
    </row>
    <row r="41" spans="1:8" ht="15" customHeight="1" x14ac:dyDescent="0.3">
      <c r="A41" s="645"/>
      <c r="C41" s="550"/>
      <c r="D41" s="550"/>
      <c r="E41" s="550"/>
      <c r="F41" s="550"/>
      <c r="G41" s="550"/>
      <c r="H41" s="550"/>
    </row>
    <row r="42" spans="1:8" ht="27.75" customHeight="1" x14ac:dyDescent="0.3">
      <c r="A42" s="645"/>
    </row>
    <row r="43" spans="1:8" x14ac:dyDescent="0.3">
      <c r="B43" s="884"/>
      <c r="C43" s="884"/>
      <c r="D43" s="884"/>
      <c r="E43" s="884"/>
    </row>
  </sheetData>
  <mergeCells count="8">
    <mergeCell ref="A34:A37"/>
    <mergeCell ref="A1:H1"/>
    <mergeCell ref="B43:E43"/>
    <mergeCell ref="A4:A6"/>
    <mergeCell ref="B4:B6"/>
    <mergeCell ref="C4:C6"/>
    <mergeCell ref="D4:H4"/>
    <mergeCell ref="B39:E39"/>
  </mergeCells>
  <phoneticPr fontId="0" type="noConversion"/>
  <printOptions horizontalCentered="1" gridLines="1"/>
  <pageMargins left="0.59055118110236227" right="0.27559055118110237" top="1.3779527559055118" bottom="0.51181102362204722" header="0.62992125984251968" footer="0.62992125984251968"/>
  <pageSetup paperSize="9" scale="83" orientation="portrait" r:id="rId1"/>
  <headerFooter alignWithMargins="0"/>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94C87-0E72-47DC-B8BD-FD615CA59900}">
  <sheetPr>
    <tabColor rgb="FF92D050"/>
  </sheetPr>
  <dimension ref="A1:I43"/>
  <sheetViews>
    <sheetView showGridLines="0" view="pageBreakPreview" zoomScale="80" zoomScaleNormal="80" zoomScaleSheetLayoutView="80" workbookViewId="0">
      <selection activeCell="E30" sqref="E30:H30"/>
    </sheetView>
  </sheetViews>
  <sheetFormatPr defaultColWidth="14.7265625" defaultRowHeight="13" x14ac:dyDescent="0.3"/>
  <cols>
    <col min="1" max="1" width="4.26953125" style="581" bestFit="1" customWidth="1"/>
    <col min="2" max="2" width="40.7265625" style="550" customWidth="1"/>
    <col min="3" max="3" width="10" style="581" customWidth="1"/>
    <col min="4" max="8" width="11" style="581" customWidth="1"/>
    <col min="9" max="16384" width="14.7265625" style="550"/>
  </cols>
  <sheetData>
    <row r="1" spans="1:9" s="304" customFormat="1" ht="15" customHeight="1" x14ac:dyDescent="0.3">
      <c r="A1" s="861" t="str">
        <f>Index!A1</f>
        <v>Tata Power, Jojobera (Unit2 and Unit 3)</v>
      </c>
      <c r="B1" s="861"/>
      <c r="C1" s="861"/>
      <c r="D1" s="861"/>
      <c r="E1" s="861"/>
      <c r="F1" s="861"/>
      <c r="G1" s="861"/>
      <c r="H1" s="861"/>
    </row>
    <row r="2" spans="1:9" s="304" customFormat="1" x14ac:dyDescent="0.3">
      <c r="A2" s="290" t="s">
        <v>502</v>
      </c>
      <c r="B2" s="290"/>
      <c r="C2" s="290"/>
      <c r="D2" s="290"/>
      <c r="E2" s="290"/>
      <c r="F2" s="290"/>
      <c r="G2" s="290" t="s">
        <v>189</v>
      </c>
      <c r="H2" s="290" t="s">
        <v>189</v>
      </c>
    </row>
    <row r="3" spans="1:9" s="304" customFormat="1" ht="13.5" thickBot="1" x14ac:dyDescent="0.35">
      <c r="A3" s="358"/>
      <c r="B3" s="358"/>
      <c r="C3" s="358"/>
      <c r="D3" s="372"/>
      <c r="F3" s="372"/>
      <c r="G3" s="372" t="s">
        <v>154</v>
      </c>
      <c r="H3" s="372" t="s">
        <v>154</v>
      </c>
    </row>
    <row r="4" spans="1:9" ht="12.75" customHeight="1" x14ac:dyDescent="0.3">
      <c r="A4" s="885" t="s">
        <v>288</v>
      </c>
      <c r="B4" s="864" t="s">
        <v>90</v>
      </c>
      <c r="C4" s="864" t="s">
        <v>386</v>
      </c>
      <c r="D4" s="866" t="s">
        <v>459</v>
      </c>
      <c r="E4" s="867"/>
      <c r="F4" s="867"/>
      <c r="G4" s="867"/>
      <c r="H4" s="868"/>
      <c r="I4" s="549"/>
    </row>
    <row r="5" spans="1:9" x14ac:dyDescent="0.3">
      <c r="A5" s="886"/>
      <c r="B5" s="865"/>
      <c r="C5" s="865"/>
      <c r="D5" s="827" t="s">
        <v>728</v>
      </c>
      <c r="E5" s="827" t="s">
        <v>729</v>
      </c>
      <c r="F5" s="827" t="s">
        <v>730</v>
      </c>
      <c r="G5" s="827" t="s">
        <v>731</v>
      </c>
      <c r="H5" s="827" t="s">
        <v>732</v>
      </c>
    </row>
    <row r="6" spans="1:9" ht="13.5" thickBot="1" x14ac:dyDescent="0.35">
      <c r="A6" s="887"/>
      <c r="B6" s="888"/>
      <c r="C6" s="865"/>
      <c r="D6" s="768" t="s">
        <v>614</v>
      </c>
      <c r="E6" s="768" t="s">
        <v>614</v>
      </c>
      <c r="F6" s="768" t="s">
        <v>614</v>
      </c>
      <c r="G6" s="768" t="s">
        <v>614</v>
      </c>
      <c r="H6" s="768" t="s">
        <v>614</v>
      </c>
    </row>
    <row r="7" spans="1:9" ht="15" customHeight="1" x14ac:dyDescent="0.3">
      <c r="A7" s="551" t="s">
        <v>92</v>
      </c>
      <c r="B7" s="552" t="s">
        <v>337</v>
      </c>
      <c r="C7" s="487"/>
      <c r="D7" s="488"/>
      <c r="E7" s="553"/>
      <c r="F7" s="553"/>
      <c r="G7" s="553"/>
      <c r="H7" s="554"/>
    </row>
    <row r="8" spans="1:9" ht="15" customHeight="1" x14ac:dyDescent="0.3">
      <c r="A8" s="555">
        <v>1</v>
      </c>
      <c r="B8" s="556" t="s">
        <v>335</v>
      </c>
      <c r="C8" s="557" t="s">
        <v>256</v>
      </c>
      <c r="D8" s="558">
        <f>'F3'!D13</f>
        <v>901.404</v>
      </c>
      <c r="E8" s="558">
        <f>'F3'!D14</f>
        <v>852.22367999999994</v>
      </c>
      <c r="F8" s="558">
        <f>'F3'!D15</f>
        <v>815.52095999999995</v>
      </c>
      <c r="G8" s="558">
        <f>'F3'!D16</f>
        <v>629.56367999999998</v>
      </c>
      <c r="H8" s="559">
        <f>'F3'!D17</f>
        <v>815.52095999999995</v>
      </c>
    </row>
    <row r="9" spans="1:9" ht="15" customHeight="1" x14ac:dyDescent="0.3">
      <c r="A9" s="560">
        <v>2</v>
      </c>
      <c r="B9" s="561" t="s">
        <v>334</v>
      </c>
      <c r="C9" s="562" t="s">
        <v>256</v>
      </c>
      <c r="D9" s="594">
        <f>'F3'!F13</f>
        <v>0.1</v>
      </c>
      <c r="E9" s="594">
        <f>'F3'!F14</f>
        <v>0.1</v>
      </c>
      <c r="F9" s="594">
        <f>'F3'!F15</f>
        <v>0.1</v>
      </c>
      <c r="G9" s="594">
        <f>'F3'!F16</f>
        <v>0.1</v>
      </c>
      <c r="H9" s="595">
        <f>'F3'!F17</f>
        <v>0.1</v>
      </c>
    </row>
    <row r="10" spans="1:9" ht="15" customHeight="1" x14ac:dyDescent="0.3">
      <c r="A10" s="560">
        <v>3</v>
      </c>
      <c r="B10" s="564" t="s">
        <v>336</v>
      </c>
      <c r="C10" s="565" t="s">
        <v>256</v>
      </c>
      <c r="D10" s="535">
        <f>D8*(1-D9)</f>
        <v>811.2636</v>
      </c>
      <c r="E10" s="535">
        <f>E8*(1-E9)</f>
        <v>767.00131199999998</v>
      </c>
      <c r="F10" s="535">
        <f>F8*(1-F9)</f>
        <v>733.96886399999994</v>
      </c>
      <c r="G10" s="535">
        <f>G8*(1-G9)</f>
        <v>566.60731199999998</v>
      </c>
      <c r="H10" s="563">
        <f>H8*(1-H9)</f>
        <v>733.96886399999994</v>
      </c>
    </row>
    <row r="11" spans="1:9" ht="15" customHeight="1" x14ac:dyDescent="0.3">
      <c r="A11" s="560"/>
      <c r="B11" s="566"/>
      <c r="C11" s="566"/>
      <c r="D11" s="535"/>
      <c r="E11" s="535"/>
      <c r="F11" s="535"/>
      <c r="G11" s="535"/>
      <c r="H11" s="563"/>
    </row>
    <row r="12" spans="1:9" ht="15" customHeight="1" x14ac:dyDescent="0.3">
      <c r="A12" s="567" t="s">
        <v>93</v>
      </c>
      <c r="B12" s="568" t="s">
        <v>209</v>
      </c>
      <c r="C12" s="569"/>
      <c r="D12" s="570">
        <f>D13</f>
        <v>389.80633679708666</v>
      </c>
      <c r="E12" s="570">
        <f>E13</f>
        <v>394.38623971613038</v>
      </c>
      <c r="F12" s="570">
        <f>F13</f>
        <v>396.41830050473158</v>
      </c>
      <c r="G12" s="570">
        <f>G13</f>
        <v>382.54694272303186</v>
      </c>
      <c r="H12" s="570">
        <f>H13</f>
        <v>405.879312208822</v>
      </c>
    </row>
    <row r="13" spans="1:9" ht="21.75" customHeight="1" x14ac:dyDescent="0.3">
      <c r="A13" s="560">
        <v>1</v>
      </c>
      <c r="B13" s="660" t="s">
        <v>550</v>
      </c>
      <c r="C13" s="170" t="s">
        <v>254</v>
      </c>
      <c r="D13" s="534">
        <f>'F1'!G9-D30</f>
        <v>389.80633679708666</v>
      </c>
      <c r="E13" s="534">
        <f>'F1'!L9</f>
        <v>394.38623971613038</v>
      </c>
      <c r="F13" s="534">
        <f>'F1'!S9</f>
        <v>396.41830050473158</v>
      </c>
      <c r="G13" s="534">
        <f>'F1'!X9</f>
        <v>382.54694272303186</v>
      </c>
      <c r="H13" s="534">
        <f>'F1'!AC9</f>
        <v>405.879312208822</v>
      </c>
    </row>
    <row r="14" spans="1:9" s="304" customFormat="1" ht="15" customHeight="1" x14ac:dyDescent="0.3">
      <c r="A14" s="572"/>
      <c r="B14" s="571"/>
      <c r="C14" s="385"/>
      <c r="D14" s="328"/>
      <c r="E14" s="328"/>
      <c r="F14" s="328"/>
      <c r="G14" s="328"/>
      <c r="H14" s="388"/>
    </row>
    <row r="15" spans="1:9" s="304" customFormat="1" ht="15" customHeight="1" x14ac:dyDescent="0.3">
      <c r="A15" s="567" t="s">
        <v>95</v>
      </c>
      <c r="B15" s="568" t="s">
        <v>38</v>
      </c>
      <c r="C15" s="569"/>
      <c r="D15" s="573"/>
      <c r="E15" s="573"/>
      <c r="F15" s="573"/>
      <c r="G15" s="573"/>
      <c r="H15" s="574"/>
    </row>
    <row r="16" spans="1:9" s="304" customFormat="1" ht="25.5" customHeight="1" x14ac:dyDescent="0.3">
      <c r="A16" s="572">
        <v>1</v>
      </c>
      <c r="B16" s="660" t="s">
        <v>721</v>
      </c>
      <c r="C16" s="385" t="s">
        <v>256</v>
      </c>
      <c r="D16" s="260">
        <f>'F3'!AD13</f>
        <v>266.48888218890039</v>
      </c>
      <c r="E16" s="260">
        <f>'F3'!AD14</f>
        <v>264.2763834045661</v>
      </c>
      <c r="F16" s="260">
        <f>'F3'!AD15</f>
        <v>261.13364979638061</v>
      </c>
      <c r="G16" s="260">
        <f>'F3'!AD16</f>
        <v>246.27818195129234</v>
      </c>
      <c r="H16" s="260">
        <f>'F3'!AD17</f>
        <v>261.13364979638061</v>
      </c>
    </row>
    <row r="17" spans="1:8" s="304" customFormat="1" ht="15" customHeight="1" x14ac:dyDescent="0.3">
      <c r="A17" s="572">
        <v>2</v>
      </c>
      <c r="B17" s="571" t="s">
        <v>13</v>
      </c>
      <c r="C17" s="385"/>
      <c r="D17" s="535">
        <f>SUM(D18:D21)</f>
        <v>66.528977248878391</v>
      </c>
      <c r="E17" s="535">
        <f>SUM(E18:E21)</f>
        <v>70.064618974823048</v>
      </c>
      <c r="F17" s="535">
        <f>SUM(F18:F21)</f>
        <v>73.496590443811357</v>
      </c>
      <c r="G17" s="535">
        <f>SUM(G18:G21)</f>
        <v>74.428071851847221</v>
      </c>
      <c r="H17" s="535">
        <f>SUM(H18:H21)</f>
        <v>81.886300602722528</v>
      </c>
    </row>
    <row r="18" spans="1:8" s="304" customFormat="1" ht="15" customHeight="1" x14ac:dyDescent="0.3">
      <c r="A18" s="572" t="s">
        <v>210</v>
      </c>
      <c r="B18" s="575" t="s">
        <v>212</v>
      </c>
      <c r="C18" s="385" t="s">
        <v>257</v>
      </c>
      <c r="D18" s="534">
        <f>'F4'!E21</f>
        <v>20.206107074214071</v>
      </c>
      <c r="E18" s="534">
        <f>'F4'!G21</f>
        <v>21.881061035729036</v>
      </c>
      <c r="F18" s="534">
        <f>'F4'!I21</f>
        <v>23.448532169746709</v>
      </c>
      <c r="G18" s="534">
        <f>'F4'!K21</f>
        <v>24.87134674987071</v>
      </c>
      <c r="H18" s="258">
        <f>'F4'!M21</f>
        <v>26.332859100507321</v>
      </c>
    </row>
    <row r="19" spans="1:8" ht="15" customHeight="1" x14ac:dyDescent="0.3">
      <c r="A19" s="560" t="s">
        <v>211</v>
      </c>
      <c r="B19" s="575" t="s">
        <v>214</v>
      </c>
      <c r="C19" s="385" t="s">
        <v>258</v>
      </c>
      <c r="D19" s="534">
        <f>'F5'!E34</f>
        <v>12.089454942356808</v>
      </c>
      <c r="E19" s="328">
        <f>'F5'!G34</f>
        <v>12.688616733858309</v>
      </c>
      <c r="F19" s="328">
        <f>'F5'!I34</f>
        <v>13.317473400282376</v>
      </c>
      <c r="G19" s="328">
        <f>'F5'!K34</f>
        <v>13.977496640273973</v>
      </c>
      <c r="H19" s="328">
        <f>'F5'!M34</f>
        <v>14.670231090886031</v>
      </c>
    </row>
    <row r="20" spans="1:8" ht="15" customHeight="1" x14ac:dyDescent="0.3">
      <c r="A20" s="560" t="s">
        <v>213</v>
      </c>
      <c r="B20" s="575" t="s">
        <v>215</v>
      </c>
      <c r="C20" s="385" t="s">
        <v>259</v>
      </c>
      <c r="D20" s="534">
        <f>'F6'!F50</f>
        <v>34.233415232307514</v>
      </c>
      <c r="E20" s="535">
        <f>'F6'!H50</f>
        <v>35.494941205235705</v>
      </c>
      <c r="F20" s="535">
        <f>'F6'!J50</f>
        <v>36.730584873782263</v>
      </c>
      <c r="G20" s="535">
        <f>'F6'!L50</f>
        <v>35.579228461702542</v>
      </c>
      <c r="H20" s="535">
        <f>'F6'!N50</f>
        <v>40.883210411329173</v>
      </c>
    </row>
    <row r="21" spans="1:8" ht="15" customHeight="1" x14ac:dyDescent="0.3">
      <c r="A21" s="173" t="s">
        <v>548</v>
      </c>
      <c r="B21" s="575" t="s">
        <v>545</v>
      </c>
      <c r="C21" s="170" t="s">
        <v>546</v>
      </c>
      <c r="D21" s="655">
        <f>'F17'!D10</f>
        <v>0</v>
      </c>
      <c r="E21" s="535">
        <f>'F17'!F10</f>
        <v>0</v>
      </c>
      <c r="F21" s="535">
        <f>'F17'!H10</f>
        <v>0</v>
      </c>
      <c r="G21" s="535">
        <f>'F17'!J10</f>
        <v>0</v>
      </c>
      <c r="H21" s="535">
        <f>'F17'!L10</f>
        <v>0</v>
      </c>
    </row>
    <row r="22" spans="1:8" ht="15" customHeight="1" x14ac:dyDescent="0.3">
      <c r="A22" s="560">
        <v>3</v>
      </c>
      <c r="B22" s="571" t="s">
        <v>216</v>
      </c>
      <c r="C22" s="385" t="s">
        <v>260</v>
      </c>
      <c r="D22" s="260">
        <f>'S5'!G14</f>
        <v>10.963045246818544</v>
      </c>
      <c r="E22" s="260">
        <f>'S5'!G15</f>
        <v>12.891406114421217</v>
      </c>
      <c r="F22" s="260">
        <f>'S5'!G16</f>
        <v>14.31990626727454</v>
      </c>
      <c r="G22" s="260">
        <f>'S5'!G17</f>
        <v>15.238089010916148</v>
      </c>
      <c r="H22" s="260">
        <f>'S5'!G18</f>
        <v>16.126936279862839</v>
      </c>
    </row>
    <row r="23" spans="1:8" ht="15" customHeight="1" x14ac:dyDescent="0.3">
      <c r="A23" s="560"/>
      <c r="B23" s="571"/>
      <c r="C23" s="385"/>
      <c r="D23" s="535"/>
      <c r="E23" s="535"/>
      <c r="F23" s="535"/>
      <c r="G23" s="535"/>
      <c r="H23" s="535"/>
    </row>
    <row r="24" spans="1:8" ht="15" customHeight="1" x14ac:dyDescent="0.3">
      <c r="A24" s="560">
        <v>4</v>
      </c>
      <c r="B24" s="571" t="s">
        <v>401</v>
      </c>
      <c r="C24" s="385" t="s">
        <v>262</v>
      </c>
      <c r="D24" s="655"/>
      <c r="E24" s="655"/>
      <c r="F24" s="655"/>
      <c r="G24" s="655"/>
      <c r="H24" s="655"/>
    </row>
    <row r="25" spans="1:8" ht="15" customHeight="1" x14ac:dyDescent="0.3">
      <c r="A25" s="560">
        <v>5</v>
      </c>
      <c r="B25" s="576" t="s">
        <v>544</v>
      </c>
      <c r="C25" s="565" t="s">
        <v>64</v>
      </c>
      <c r="D25" s="535">
        <f>'S4 U3'!D16</f>
        <v>30.14648525418745</v>
      </c>
      <c r="E25" s="535">
        <f>'S4 U3'!E16</f>
        <v>30.939706791711195</v>
      </c>
      <c r="F25" s="535">
        <f>'S4 U3'!F16</f>
        <v>31.427270711159288</v>
      </c>
      <c r="G25" s="535">
        <f>'S4 U3'!G16</f>
        <v>31.731341399137879</v>
      </c>
      <c r="H25" s="535">
        <f>'S4 U3'!H16</f>
        <v>31.958810777034316</v>
      </c>
    </row>
    <row r="26" spans="1:8" ht="15" customHeight="1" x14ac:dyDescent="0.3">
      <c r="A26" s="560">
        <v>6</v>
      </c>
      <c r="B26" s="576" t="s">
        <v>339</v>
      </c>
      <c r="C26" s="565" t="s">
        <v>261</v>
      </c>
      <c r="D26" s="535">
        <f>'F8 U3'!I32</f>
        <v>2.9039839501091489</v>
      </c>
      <c r="E26" s="535">
        <f>'F8 U3'!I63</f>
        <v>3.3136712564665611</v>
      </c>
      <c r="F26" s="535">
        <f>'F8 U3'!I90</f>
        <v>3.0160106202940073</v>
      </c>
      <c r="G26" s="535">
        <f>'F8 U3'!I120</f>
        <v>2.2781598999574371</v>
      </c>
      <c r="H26" s="535">
        <f>'F8 U3'!I151</f>
        <v>1.3146618581922958</v>
      </c>
    </row>
    <row r="27" spans="1:8" ht="15" customHeight="1" x14ac:dyDescent="0.3">
      <c r="A27" s="560">
        <v>7</v>
      </c>
      <c r="B27" s="576" t="s">
        <v>282</v>
      </c>
      <c r="C27" s="565" t="s">
        <v>266</v>
      </c>
      <c r="D27" s="535">
        <f>'F13 U3'!C34</f>
        <v>12.774962908192744</v>
      </c>
      <c r="E27" s="535">
        <f>'F13 U3'!D34</f>
        <v>12.900453174142269</v>
      </c>
      <c r="F27" s="535">
        <f>'F13 U3'!E34</f>
        <v>13.024872665811758</v>
      </c>
      <c r="G27" s="535">
        <f>'F13 U3'!F34</f>
        <v>12.593098609880872</v>
      </c>
      <c r="H27" s="535">
        <f>'F13 U3'!G34</f>
        <v>13.458952894629396</v>
      </c>
    </row>
    <row r="28" spans="1:8" ht="15" customHeight="1" x14ac:dyDescent="0.3">
      <c r="A28" s="560">
        <v>8</v>
      </c>
      <c r="B28" s="502" t="s">
        <v>584</v>
      </c>
      <c r="C28" s="385"/>
      <c r="D28" s="826"/>
      <c r="E28" s="826"/>
      <c r="F28" s="826"/>
      <c r="G28" s="826"/>
      <c r="H28" s="655"/>
    </row>
    <row r="29" spans="1:8" ht="15" customHeight="1" x14ac:dyDescent="0.3">
      <c r="A29" s="567" t="s">
        <v>25</v>
      </c>
      <c r="B29" s="568" t="s">
        <v>524</v>
      </c>
      <c r="C29" s="569"/>
      <c r="D29" s="573">
        <f>SUM(D16:D17,D22:D23,D25:D28)-D24</f>
        <v>389.8063367970866</v>
      </c>
      <c r="E29" s="573">
        <f>SUM(E16:E17,E22:E23,E25:E28)-E24</f>
        <v>394.38623971613038</v>
      </c>
      <c r="F29" s="573">
        <f>SUM(F16:F17,F22:F23,F25:F28)-F24</f>
        <v>396.41830050473152</v>
      </c>
      <c r="G29" s="573">
        <f>SUM(G16:G17,G22:G23,G25:G28)-G24</f>
        <v>382.54694272303192</v>
      </c>
      <c r="H29" s="573">
        <f>SUM(H16:H17,H22:H23,H25:H28)-H24</f>
        <v>405.87931220882206</v>
      </c>
    </row>
    <row r="30" spans="1:8" x14ac:dyDescent="0.3">
      <c r="A30" s="560">
        <v>9</v>
      </c>
      <c r="B30" s="571" t="s">
        <v>585</v>
      </c>
      <c r="C30" s="385"/>
      <c r="D30" s="535">
        <v>0</v>
      </c>
      <c r="E30" s="535">
        <v>0</v>
      </c>
      <c r="F30" s="535">
        <v>0</v>
      </c>
      <c r="G30" s="535">
        <v>0</v>
      </c>
      <c r="H30" s="535">
        <v>0</v>
      </c>
    </row>
    <row r="31" spans="1:8" x14ac:dyDescent="0.3">
      <c r="A31" s="656">
        <v>10</v>
      </c>
      <c r="B31" s="657" t="s">
        <v>726</v>
      </c>
      <c r="C31" s="658"/>
      <c r="D31" s="659">
        <f>'F3'!AF13</f>
        <v>3.3019029234231549</v>
      </c>
      <c r="E31" s="659">
        <f>'F3'!AF14</f>
        <v>3.3019029234231549</v>
      </c>
      <c r="F31" s="659">
        <f>'F3'!AF15</f>
        <v>3.3019029234231549</v>
      </c>
      <c r="G31" s="659">
        <f>'F3'!AF16</f>
        <v>3.2150250126280779</v>
      </c>
      <c r="H31" s="659">
        <f>'F3'!AF17</f>
        <v>3.3019029234231549</v>
      </c>
    </row>
    <row r="32" spans="1:8" x14ac:dyDescent="0.3">
      <c r="A32" s="656">
        <v>11</v>
      </c>
      <c r="B32" s="689" t="s">
        <v>549</v>
      </c>
      <c r="C32" s="658"/>
      <c r="D32" s="659"/>
      <c r="E32" s="659"/>
      <c r="F32" s="659"/>
      <c r="G32" s="659"/>
      <c r="H32" s="659"/>
    </row>
    <row r="33" spans="1:8" x14ac:dyDescent="0.3">
      <c r="A33" s="891" t="s">
        <v>182</v>
      </c>
      <c r="B33" s="568" t="s">
        <v>568</v>
      </c>
      <c r="C33" s="701"/>
      <c r="D33" s="573">
        <f>D29+D30-D31</f>
        <v>386.50443387366346</v>
      </c>
      <c r="E33" s="573">
        <f>E29+E30-E31</f>
        <v>391.08433679270723</v>
      </c>
      <c r="F33" s="573">
        <f>F29+F30-F31</f>
        <v>393.11639758130838</v>
      </c>
      <c r="G33" s="573">
        <f>G29+G30-G31</f>
        <v>379.33191771040384</v>
      </c>
      <c r="H33" s="573">
        <f>H29+H30-H31</f>
        <v>402.57740928539891</v>
      </c>
    </row>
    <row r="34" spans="1:8" ht="13.5" thickBot="1" x14ac:dyDescent="0.35">
      <c r="A34" s="892"/>
      <c r="B34" s="699" t="s">
        <v>582</v>
      </c>
      <c r="C34" s="750"/>
      <c r="D34" s="700"/>
      <c r="E34" s="700"/>
      <c r="F34" s="573"/>
      <c r="G34" s="573"/>
      <c r="H34" s="573"/>
    </row>
    <row r="35" spans="1:8" x14ac:dyDescent="0.3">
      <c r="A35" s="892"/>
      <c r="B35" s="568" t="s">
        <v>583</v>
      </c>
      <c r="C35" s="701"/>
      <c r="D35" s="700"/>
      <c r="E35" s="573"/>
      <c r="F35" s="573"/>
      <c r="G35" s="573"/>
      <c r="H35" s="573"/>
    </row>
    <row r="36" spans="1:8" x14ac:dyDescent="0.3">
      <c r="A36" s="893"/>
      <c r="B36" s="568" t="s">
        <v>612</v>
      </c>
      <c r="C36" s="701"/>
      <c r="D36" s="700"/>
      <c r="E36" s="700"/>
      <c r="F36" s="573"/>
      <c r="G36" s="573"/>
      <c r="H36" s="573"/>
    </row>
    <row r="37" spans="1:8" x14ac:dyDescent="0.3">
      <c r="A37" s="738" t="s">
        <v>183</v>
      </c>
      <c r="B37" s="568" t="s">
        <v>586</v>
      </c>
      <c r="C37" s="569"/>
      <c r="D37" s="700"/>
      <c r="E37" s="700"/>
      <c r="F37" s="573"/>
      <c r="G37" s="573"/>
      <c r="H37" s="573"/>
    </row>
    <row r="38" spans="1:8" x14ac:dyDescent="0.3">
      <c r="A38" s="577"/>
      <c r="B38" s="578"/>
      <c r="C38" s="579"/>
      <c r="D38" s="580"/>
      <c r="E38" s="580"/>
      <c r="F38" s="580"/>
      <c r="G38" s="580"/>
      <c r="H38" s="580"/>
    </row>
    <row r="39" spans="1:8" ht="15.75" customHeight="1" x14ac:dyDescent="0.3">
      <c r="A39" s="645"/>
      <c r="B39" s="890" t="s">
        <v>587</v>
      </c>
      <c r="C39" s="890"/>
      <c r="D39" s="890"/>
      <c r="E39" s="890"/>
      <c r="F39" s="890"/>
      <c r="G39" s="890"/>
      <c r="H39" s="890"/>
    </row>
    <row r="40" spans="1:8" ht="15" customHeight="1" x14ac:dyDescent="0.3">
      <c r="A40" s="642"/>
      <c r="B40" s="688"/>
      <c r="C40" s="366"/>
      <c r="D40" s="644"/>
      <c r="E40" s="644"/>
      <c r="F40" s="644"/>
      <c r="G40" s="644"/>
      <c r="H40" s="644"/>
    </row>
    <row r="41" spans="1:8" ht="27.75" customHeight="1" x14ac:dyDescent="0.3">
      <c r="A41" s="642"/>
      <c r="C41" s="550"/>
      <c r="D41" s="550"/>
      <c r="E41" s="550"/>
      <c r="F41" s="550"/>
      <c r="G41" s="550"/>
      <c r="H41" s="550"/>
    </row>
    <row r="42" spans="1:8" ht="15" customHeight="1" x14ac:dyDescent="0.3">
      <c r="A42" s="642"/>
      <c r="B42" s="643"/>
      <c r="C42" s="366"/>
      <c r="D42" s="644"/>
      <c r="E42" s="644"/>
      <c r="F42" s="644"/>
      <c r="G42" s="644"/>
      <c r="H42" s="644"/>
    </row>
    <row r="43" spans="1:8" x14ac:dyDescent="0.3">
      <c r="B43" s="884"/>
      <c r="C43" s="884"/>
      <c r="D43" s="884"/>
      <c r="E43" s="884"/>
    </row>
  </sheetData>
  <mergeCells count="8">
    <mergeCell ref="B39:H39"/>
    <mergeCell ref="B43:E43"/>
    <mergeCell ref="A1:H1"/>
    <mergeCell ref="A4:A6"/>
    <mergeCell ref="B4:B6"/>
    <mergeCell ref="A33:A36"/>
    <mergeCell ref="C4:C6"/>
    <mergeCell ref="D4:H4"/>
  </mergeCells>
  <printOptions horizontalCentered="1" gridLines="1"/>
  <pageMargins left="0.59055118110236227" right="0.27559055118110237" top="1.3779527559055118" bottom="0.51181102362204722" header="0.62992125984251968" footer="0.62992125984251968"/>
  <pageSetup paperSize="9" scale="86" orientation="portrait" r:id="rId1"/>
  <headerFooter alignWithMargins="0"/>
  <customProperties>
    <customPr name="EpmWorksheetKeyString_GUID" r:id="rId2"/>
  </customProperties>
  <ignoredErrors>
    <ignoredError sqref="F17"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76681-A98C-47FB-85A4-E4DB948B4A4D}">
  <sheetPr codeName="Sheet6">
    <tabColor rgb="FF92D050"/>
  </sheetPr>
  <dimension ref="A1:J21"/>
  <sheetViews>
    <sheetView showGridLines="0" view="pageBreakPreview" zoomScaleNormal="80" zoomScaleSheetLayoutView="100" workbookViewId="0">
      <selection activeCell="D11" sqref="D11:H11"/>
    </sheetView>
  </sheetViews>
  <sheetFormatPr defaultColWidth="14.7265625" defaultRowHeight="13" x14ac:dyDescent="0.25"/>
  <cols>
    <col min="1" max="1" width="6.453125" style="521" customWidth="1"/>
    <col min="2" max="2" width="30.81640625" style="513" customWidth="1"/>
    <col min="3" max="3" width="10.7265625" style="521" customWidth="1"/>
    <col min="4" max="8" width="11" style="521" customWidth="1"/>
    <col min="9" max="9" width="0.26953125" style="513" customWidth="1"/>
    <col min="10" max="16384" width="14.7265625" style="513"/>
  </cols>
  <sheetData>
    <row r="1" spans="1:10" s="292" customFormat="1" ht="15" customHeight="1" x14ac:dyDescent="0.25">
      <c r="A1" s="895" t="str">
        <f>Index!A1</f>
        <v>Tata Power, Jojobera (Unit2 and Unit 3)</v>
      </c>
      <c r="B1" s="895"/>
      <c r="C1" s="895"/>
      <c r="D1" s="895"/>
      <c r="E1" s="895"/>
      <c r="F1" s="895"/>
      <c r="G1" s="895"/>
      <c r="H1" s="895"/>
    </row>
    <row r="2" spans="1:10" s="453" customFormat="1" ht="15" customHeight="1" x14ac:dyDescent="0.25">
      <c r="A2" s="451"/>
      <c r="B2" s="582" t="s">
        <v>504</v>
      </c>
      <c r="C2" s="491"/>
      <c r="D2" s="452"/>
      <c r="E2" s="451"/>
      <c r="F2" s="452"/>
      <c r="G2" s="451" t="s">
        <v>190</v>
      </c>
      <c r="H2" s="451" t="s">
        <v>190</v>
      </c>
      <c r="I2" s="451"/>
    </row>
    <row r="3" spans="1:10" s="292" customFormat="1" ht="15" customHeight="1" thickBot="1" x14ac:dyDescent="0.3">
      <c r="A3" s="512"/>
      <c r="B3" s="512"/>
      <c r="C3" s="512"/>
      <c r="D3" s="294"/>
      <c r="E3" s="718"/>
      <c r="F3" s="294"/>
      <c r="G3" s="718" t="s">
        <v>154</v>
      </c>
      <c r="H3" s="718" t="s">
        <v>154</v>
      </c>
    </row>
    <row r="4" spans="1:10" ht="15" customHeight="1" x14ac:dyDescent="0.25">
      <c r="A4" s="862" t="s">
        <v>252</v>
      </c>
      <c r="B4" s="864" t="s">
        <v>90</v>
      </c>
      <c r="C4" s="864" t="s">
        <v>386</v>
      </c>
      <c r="D4" s="866" t="s">
        <v>459</v>
      </c>
      <c r="E4" s="867"/>
      <c r="F4" s="867"/>
      <c r="G4" s="867"/>
      <c r="H4" s="868"/>
    </row>
    <row r="5" spans="1:10" ht="15" customHeight="1" x14ac:dyDescent="0.25">
      <c r="A5" s="863"/>
      <c r="B5" s="865"/>
      <c r="C5" s="865"/>
      <c r="D5" s="827" t="s">
        <v>728</v>
      </c>
      <c r="E5" s="827" t="s">
        <v>729</v>
      </c>
      <c r="F5" s="827" t="s">
        <v>730</v>
      </c>
      <c r="G5" s="827" t="s">
        <v>731</v>
      </c>
      <c r="H5" s="827" t="s">
        <v>732</v>
      </c>
    </row>
    <row r="6" spans="1:10" ht="15" customHeight="1" thickBot="1" x14ac:dyDescent="0.3">
      <c r="A6" s="863"/>
      <c r="B6" s="865"/>
      <c r="C6" s="865"/>
      <c r="D6" s="768" t="s">
        <v>614</v>
      </c>
      <c r="E6" s="768" t="s">
        <v>614</v>
      </c>
      <c r="F6" s="768" t="s">
        <v>614</v>
      </c>
      <c r="G6" s="768" t="s">
        <v>614</v>
      </c>
      <c r="H6" s="768" t="s">
        <v>614</v>
      </c>
    </row>
    <row r="7" spans="1:10" ht="20.149999999999999" customHeight="1" x14ac:dyDescent="0.25">
      <c r="A7" s="514"/>
      <c r="B7" s="515"/>
      <c r="C7" s="516"/>
      <c r="D7" s="517"/>
      <c r="E7" s="517"/>
      <c r="F7" s="517"/>
      <c r="G7" s="517"/>
      <c r="H7" s="518"/>
    </row>
    <row r="8" spans="1:10" ht="20.149999999999999" customHeight="1" x14ac:dyDescent="0.25">
      <c r="A8" s="517">
        <v>1</v>
      </c>
      <c r="B8" s="519" t="s">
        <v>341</v>
      </c>
      <c r="C8" s="517"/>
      <c r="D8" s="335">
        <f>'F7 U2'!H8*0.3</f>
        <v>153.22748437391047</v>
      </c>
      <c r="E8" s="335">
        <f>D10</f>
        <v>159.65419039433019</v>
      </c>
      <c r="F8" s="335">
        <f>E10</f>
        <v>162.59260502007322</v>
      </c>
      <c r="G8" s="335">
        <f>F10</f>
        <v>164.24460469370729</v>
      </c>
      <c r="H8" s="335">
        <f>G10</f>
        <v>165.62648566840039</v>
      </c>
    </row>
    <row r="9" spans="1:10" ht="20.149999999999999" customHeight="1" x14ac:dyDescent="0.25">
      <c r="A9" s="373">
        <v>2</v>
      </c>
      <c r="B9" s="519" t="s">
        <v>342</v>
      </c>
      <c r="C9" s="517" t="s">
        <v>260</v>
      </c>
      <c r="D9" s="335">
        <f>('F7 U2'!I8-'F7 U2'!J8)*0.3</f>
        <v>6.4267060204197168</v>
      </c>
      <c r="E9" s="335">
        <f>('F7 U2'!O8-'F7 U2'!P8)*0.3</f>
        <v>2.9384146257430435</v>
      </c>
      <c r="F9" s="335">
        <f>30%*('F7 U2'!U8-'F7 U2'!V8)</f>
        <v>1.6519996736340576</v>
      </c>
      <c r="G9" s="335">
        <f>30%*('F7 U2'!AA8-'F7 U2'!AB8)</f>
        <v>1.3818809746931138</v>
      </c>
      <c r="H9" s="335">
        <f>30%*('F7 U2'!AG8-'F7 U2'!AH8)</f>
        <v>0.88770623305382335</v>
      </c>
    </row>
    <row r="10" spans="1:10" ht="20.149999999999999" customHeight="1" x14ac:dyDescent="0.25">
      <c r="A10" s="517">
        <v>3</v>
      </c>
      <c r="B10" s="519" t="s">
        <v>343</v>
      </c>
      <c r="C10" s="517"/>
      <c r="D10" s="335">
        <f>D8+D9</f>
        <v>159.65419039433019</v>
      </c>
      <c r="E10" s="335">
        <f>E8+E9</f>
        <v>162.59260502007322</v>
      </c>
      <c r="F10" s="335">
        <f>F8+F9</f>
        <v>164.24460469370729</v>
      </c>
      <c r="G10" s="335">
        <f>G8+G9</f>
        <v>165.62648566840039</v>
      </c>
      <c r="H10" s="335">
        <f>H8+H9</f>
        <v>166.51419190145421</v>
      </c>
    </row>
    <row r="11" spans="1:10" ht="20.149999999999999" customHeight="1" x14ac:dyDescent="0.25">
      <c r="A11" s="517">
        <v>4</v>
      </c>
      <c r="B11" s="519" t="s">
        <v>498</v>
      </c>
      <c r="C11" s="517"/>
      <c r="D11" s="520">
        <v>0.15</v>
      </c>
      <c r="E11" s="520">
        <f>D11</f>
        <v>0.15</v>
      </c>
      <c r="F11" s="520">
        <f>E11</f>
        <v>0.15</v>
      </c>
      <c r="G11" s="520">
        <f>F11</f>
        <v>0.15</v>
      </c>
      <c r="H11" s="520">
        <f>G11</f>
        <v>0.15</v>
      </c>
    </row>
    <row r="12" spans="1:10" ht="20.149999999999999" customHeight="1" x14ac:dyDescent="0.25">
      <c r="A12" s="517"/>
      <c r="B12" s="519" t="s">
        <v>760</v>
      </c>
      <c r="C12" s="517"/>
      <c r="D12" s="296">
        <v>0.25169999999999998</v>
      </c>
      <c r="E12" s="296">
        <v>0.25169999999999998</v>
      </c>
      <c r="F12" s="296">
        <v>0.25169999999999998</v>
      </c>
      <c r="G12" s="296">
        <v>0.25169999999999998</v>
      </c>
      <c r="H12" s="296">
        <v>0.25169999999999998</v>
      </c>
    </row>
    <row r="13" spans="1:10" ht="20.149999999999999" customHeight="1" x14ac:dyDescent="0.25">
      <c r="A13" s="597">
        <v>5</v>
      </c>
      <c r="B13" s="613" t="s">
        <v>761</v>
      </c>
      <c r="C13" s="597"/>
      <c r="D13" s="843">
        <f>ROUNDUP(D11/(1-D12),6)</f>
        <v>0.20045499999999999</v>
      </c>
      <c r="E13" s="843">
        <f>ROUNDUP(E11/(1-E12),6)</f>
        <v>0.20045499999999999</v>
      </c>
      <c r="F13" s="843">
        <f>ROUNDUP(F11/(1-F12),6)</f>
        <v>0.20045499999999999</v>
      </c>
      <c r="G13" s="843">
        <f>ROUNDUP(G11/(1-G12),6)</f>
        <v>0.20045499999999999</v>
      </c>
      <c r="H13" s="843">
        <f>ROUNDUP(H11/(1-H12),6)</f>
        <v>0.20045499999999999</v>
      </c>
      <c r="I13" s="844"/>
      <c r="J13" s="844"/>
    </row>
    <row r="14" spans="1:10" ht="20.149999999999999" customHeight="1" x14ac:dyDescent="0.25">
      <c r="A14" s="517">
        <v>6</v>
      </c>
      <c r="B14" s="519" t="s">
        <v>572</v>
      </c>
      <c r="C14" s="517"/>
      <c r="D14" s="335">
        <f>D13*D8</f>
        <v>30.715215380172221</v>
      </c>
      <c r="E14" s="335">
        <f>E13*E8</f>
        <v>32.003480735495458</v>
      </c>
      <c r="F14" s="335">
        <f>F13*F8</f>
        <v>32.592500639298777</v>
      </c>
      <c r="G14" s="335">
        <f>G13*G8</f>
        <v>32.923652233877092</v>
      </c>
      <c r="H14" s="335">
        <f>H13*H8</f>
        <v>33.2006571846592</v>
      </c>
    </row>
    <row r="15" spans="1:10" ht="20.149999999999999" customHeight="1" x14ac:dyDescent="0.25">
      <c r="A15" s="517">
        <v>7</v>
      </c>
      <c r="B15" s="519" t="s">
        <v>573</v>
      </c>
      <c r="C15" s="517"/>
      <c r="D15" s="335">
        <f>D9*D13/2</f>
        <v>0.64413267766161719</v>
      </c>
      <c r="E15" s="335">
        <f>E9*E13/2</f>
        <v>0.2945099519016609</v>
      </c>
      <c r="F15" s="335">
        <f>F9*F13/2</f>
        <v>0.1655757972891575</v>
      </c>
      <c r="G15" s="335">
        <f>G9*G13/2</f>
        <v>0.13850247539105406</v>
      </c>
      <c r="H15" s="335">
        <f>H9*H13/2</f>
        <v>8.8972576473402079E-2</v>
      </c>
    </row>
    <row r="16" spans="1:10" ht="20.149999999999999" customHeight="1" x14ac:dyDescent="0.25">
      <c r="A16" s="517"/>
      <c r="B16" s="522" t="s">
        <v>544</v>
      </c>
      <c r="C16" s="516"/>
      <c r="D16" s="299">
        <f>(D14+D15)</f>
        <v>31.359348057833838</v>
      </c>
      <c r="E16" s="299">
        <f>(E14+E15)</f>
        <v>32.297990687397117</v>
      </c>
      <c r="F16" s="299">
        <f>(F14+F15)</f>
        <v>32.758076436587935</v>
      </c>
      <c r="G16" s="299">
        <f>(G14+G15)</f>
        <v>33.06215470926815</v>
      </c>
      <c r="H16" s="299">
        <f>(H14+H15)</f>
        <v>33.289629761132602</v>
      </c>
    </row>
    <row r="17" spans="1:8" ht="20.149999999999999" customHeight="1" x14ac:dyDescent="0.25">
      <c r="A17" s="517"/>
      <c r="B17" s="519"/>
      <c r="C17" s="517"/>
      <c r="D17" s="335"/>
      <c r="E17" s="335"/>
      <c r="F17" s="335"/>
      <c r="G17" s="335"/>
      <c r="H17" s="335"/>
    </row>
    <row r="18" spans="1:8" ht="27.75" customHeight="1" x14ac:dyDescent="0.25">
      <c r="A18" s="894" t="s">
        <v>723</v>
      </c>
      <c r="B18" s="894"/>
      <c r="C18" s="894"/>
      <c r="D18" s="894"/>
      <c r="E18" s="894"/>
      <c r="F18" s="894"/>
      <c r="G18" s="894"/>
      <c r="H18" s="894"/>
    </row>
    <row r="19" spans="1:8" ht="20.149999999999999" customHeight="1" x14ac:dyDescent="0.25"/>
    <row r="20" spans="1:8" ht="20.149999999999999" customHeight="1" x14ac:dyDescent="0.25"/>
    <row r="21" spans="1:8" ht="20.149999999999999" customHeight="1" x14ac:dyDescent="0.25"/>
  </sheetData>
  <mergeCells count="6">
    <mergeCell ref="A18:H18"/>
    <mergeCell ref="A1:H1"/>
    <mergeCell ref="B4:B6"/>
    <mergeCell ref="A4:A6"/>
    <mergeCell ref="C4:C6"/>
    <mergeCell ref="D4:H4"/>
  </mergeCells>
  <phoneticPr fontId="0" type="noConversion"/>
  <printOptions horizontalCentered="1" gridLines="1"/>
  <pageMargins left="0.59055118110236227" right="0.51181102362204722" top="1.3779527559055118" bottom="0.51181102362204722" header="0.62992125984251968" footer="0.62992125984251968"/>
  <pageSetup paperSize="9" scale="89" orientation="portrait" r:id="rId1"/>
  <headerFooter alignWithMargins="0"/>
  <colBreaks count="1" manualBreakCount="1">
    <brk id="8" max="17" man="1"/>
  </colBreaks>
  <customProperties>
    <customPr name="EpmWorksheetKeyString_GUID" r:id="rId2"/>
  </customProperties>
  <ignoredErrors>
    <ignoredError sqref="F13"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5EAA9-2001-48A1-AE49-3E1FEB39F4D6}">
  <sheetPr>
    <tabColor rgb="FF92D050"/>
  </sheetPr>
  <dimension ref="A1:I21"/>
  <sheetViews>
    <sheetView showGridLines="0" view="pageBreakPreview" zoomScale="80" zoomScaleNormal="80" zoomScaleSheetLayoutView="80" workbookViewId="0">
      <selection activeCell="D11" sqref="D11:H11"/>
    </sheetView>
  </sheetViews>
  <sheetFormatPr defaultColWidth="14.7265625" defaultRowHeight="13" x14ac:dyDescent="0.25"/>
  <cols>
    <col min="1" max="1" width="6.453125" style="521" customWidth="1"/>
    <col min="2" max="2" width="31.54296875" style="513" customWidth="1"/>
    <col min="3" max="3" width="9.453125" style="521" customWidth="1"/>
    <col min="4" max="8" width="11" style="521" customWidth="1"/>
    <col min="9" max="9" width="0.26953125" style="513" customWidth="1"/>
    <col min="10" max="16384" width="14.7265625" style="513"/>
  </cols>
  <sheetData>
    <row r="1" spans="1:9" s="292" customFormat="1" ht="15" customHeight="1" x14ac:dyDescent="0.25">
      <c r="A1" s="895" t="str">
        <f>Index!A1</f>
        <v>Tata Power, Jojobera (Unit2 and Unit 3)</v>
      </c>
      <c r="B1" s="895"/>
      <c r="C1" s="895"/>
      <c r="D1" s="895"/>
      <c r="E1" s="895"/>
      <c r="F1" s="895"/>
      <c r="G1" s="895"/>
      <c r="H1" s="895"/>
    </row>
    <row r="2" spans="1:9" s="453" customFormat="1" ht="15" customHeight="1" x14ac:dyDescent="0.25">
      <c r="A2" s="451"/>
      <c r="B2" s="582" t="s">
        <v>505</v>
      </c>
      <c r="C2" s="491"/>
      <c r="D2" s="452"/>
      <c r="E2" s="451"/>
      <c r="F2" s="452"/>
      <c r="G2" s="451" t="s">
        <v>190</v>
      </c>
      <c r="H2" s="451" t="s">
        <v>190</v>
      </c>
      <c r="I2" s="451"/>
    </row>
    <row r="3" spans="1:9" s="292" customFormat="1" ht="15" customHeight="1" thickBot="1" x14ac:dyDescent="0.3">
      <c r="A3" s="512"/>
      <c r="B3" s="512"/>
      <c r="C3" s="512"/>
      <c r="D3" s="294"/>
      <c r="E3" s="718"/>
      <c r="F3" s="294"/>
      <c r="G3" s="718" t="s">
        <v>154</v>
      </c>
      <c r="H3" s="718" t="s">
        <v>154</v>
      </c>
    </row>
    <row r="4" spans="1:9" ht="15" customHeight="1" x14ac:dyDescent="0.25">
      <c r="A4" s="862" t="s">
        <v>252</v>
      </c>
      <c r="B4" s="864" t="s">
        <v>90</v>
      </c>
      <c r="C4" s="864" t="s">
        <v>386</v>
      </c>
      <c r="D4" s="866" t="s">
        <v>459</v>
      </c>
      <c r="E4" s="867"/>
      <c r="F4" s="867"/>
      <c r="G4" s="867"/>
      <c r="H4" s="868"/>
    </row>
    <row r="5" spans="1:9" ht="15" customHeight="1" x14ac:dyDescent="0.25">
      <c r="A5" s="863"/>
      <c r="B5" s="865"/>
      <c r="C5" s="865"/>
      <c r="D5" s="827" t="s">
        <v>728</v>
      </c>
      <c r="E5" s="827" t="s">
        <v>729</v>
      </c>
      <c r="F5" s="827" t="s">
        <v>730</v>
      </c>
      <c r="G5" s="827" t="s">
        <v>731</v>
      </c>
      <c r="H5" s="827" t="s">
        <v>732</v>
      </c>
    </row>
    <row r="6" spans="1:9" ht="15" customHeight="1" thickBot="1" x14ac:dyDescent="0.3">
      <c r="A6" s="863"/>
      <c r="B6" s="865"/>
      <c r="C6" s="865"/>
      <c r="D6" s="768" t="s">
        <v>614</v>
      </c>
      <c r="E6" s="768" t="s">
        <v>614</v>
      </c>
      <c r="F6" s="768" t="s">
        <v>614</v>
      </c>
      <c r="G6" s="768" t="s">
        <v>614</v>
      </c>
      <c r="H6" s="768" t="s">
        <v>614</v>
      </c>
    </row>
    <row r="7" spans="1:9" ht="20.149999999999999" customHeight="1" x14ac:dyDescent="0.25">
      <c r="A7" s="514"/>
      <c r="B7" s="515"/>
      <c r="C7" s="516"/>
      <c r="D7" s="517"/>
      <c r="E7" s="517"/>
      <c r="F7" s="517"/>
      <c r="G7" s="517"/>
      <c r="H7" s="518"/>
    </row>
    <row r="8" spans="1:9" ht="20.149999999999999" customHeight="1" x14ac:dyDescent="0.25">
      <c r="A8" s="517">
        <v>1</v>
      </c>
      <c r="B8" s="519" t="s">
        <v>341</v>
      </c>
      <c r="C8" s="517"/>
      <c r="D8" s="335">
        <f>'F7 U3'!G8*0.3</f>
        <v>148.04318268307222</v>
      </c>
      <c r="E8" s="335">
        <f>D10</f>
        <v>152.74489668023486</v>
      </c>
      <c r="F8" s="335">
        <f>E10</f>
        <v>155.95759064040567</v>
      </c>
      <c r="G8" s="335">
        <f>F10</f>
        <v>157.60959031403974</v>
      </c>
      <c r="H8" s="335">
        <f>G10</f>
        <v>158.99147128873284</v>
      </c>
    </row>
    <row r="9" spans="1:9" ht="20.149999999999999" customHeight="1" x14ac:dyDescent="0.25">
      <c r="A9" s="373">
        <v>2</v>
      </c>
      <c r="B9" s="519" t="s">
        <v>342</v>
      </c>
      <c r="C9" s="517" t="s">
        <v>260</v>
      </c>
      <c r="D9" s="335">
        <f>30%*('F7 U3'!H8-'F7 U3'!I8)</f>
        <v>4.7017139971626474</v>
      </c>
      <c r="E9" s="335">
        <f>30%*('F7 U3'!N8-'F7 U3'!O8)</f>
        <v>3.2126939601707987</v>
      </c>
      <c r="F9" s="335">
        <f>30%*('F7 U3'!T8-'F7 U3'!U8)</f>
        <v>1.6519996736340576</v>
      </c>
      <c r="G9" s="335">
        <f>30%*('F7 U3'!Z8-'F7 U3'!AA8)</f>
        <v>1.3818809746931138</v>
      </c>
      <c r="H9" s="335">
        <f>30%*('F7 U3'!AF8-'F7 U3'!AG8)</f>
        <v>0.88770623305382335</v>
      </c>
      <c r="I9" s="335">
        <v>0</v>
      </c>
    </row>
    <row r="10" spans="1:9" ht="20.149999999999999" customHeight="1" x14ac:dyDescent="0.25">
      <c r="A10" s="517">
        <v>3</v>
      </c>
      <c r="B10" s="519" t="s">
        <v>343</v>
      </c>
      <c r="C10" s="517"/>
      <c r="D10" s="335">
        <f>D8+D9</f>
        <v>152.74489668023486</v>
      </c>
      <c r="E10" s="335">
        <f>E8+E9</f>
        <v>155.95759064040567</v>
      </c>
      <c r="F10" s="335">
        <f>F8+F9</f>
        <v>157.60959031403974</v>
      </c>
      <c r="G10" s="335">
        <f>G8+G9</f>
        <v>158.99147128873284</v>
      </c>
      <c r="H10" s="335">
        <f>H8+H9</f>
        <v>159.87917752178666</v>
      </c>
    </row>
    <row r="11" spans="1:9" ht="20.149999999999999" customHeight="1" x14ac:dyDescent="0.25">
      <c r="A11" s="517">
        <v>4</v>
      </c>
      <c r="B11" s="519" t="s">
        <v>498</v>
      </c>
      <c r="C11" s="517"/>
      <c r="D11" s="520">
        <v>0.15</v>
      </c>
      <c r="E11" s="520">
        <f>D11</f>
        <v>0.15</v>
      </c>
      <c r="F11" s="520">
        <f>E11</f>
        <v>0.15</v>
      </c>
      <c r="G11" s="520">
        <f>F11</f>
        <v>0.15</v>
      </c>
      <c r="H11" s="520">
        <f>G11</f>
        <v>0.15</v>
      </c>
    </row>
    <row r="12" spans="1:9" ht="20.149999999999999" customHeight="1" x14ac:dyDescent="0.25">
      <c r="A12" s="517"/>
      <c r="B12" s="519"/>
      <c r="C12" s="517"/>
      <c r="D12" s="520">
        <f>'Raw Inputs From Model'!C35</f>
        <v>0.25168000000000001</v>
      </c>
      <c r="E12" s="520">
        <f>'Raw Inputs From Model'!D35</f>
        <v>0.25168000000000001</v>
      </c>
      <c r="F12" s="520">
        <f>'Raw Inputs From Model'!E35</f>
        <v>0.25168000000000001</v>
      </c>
      <c r="G12" s="520">
        <f>'Raw Inputs From Model'!F35</f>
        <v>0.25168000000000001</v>
      </c>
      <c r="H12" s="520">
        <f>'Raw Inputs From Model'!G35</f>
        <v>0.25168000000000001</v>
      </c>
    </row>
    <row r="13" spans="1:9" ht="20.149999999999999" customHeight="1" x14ac:dyDescent="0.25">
      <c r="A13" s="517">
        <v>5</v>
      </c>
      <c r="B13" s="519" t="s">
        <v>417</v>
      </c>
      <c r="C13" s="517"/>
      <c r="D13" s="711">
        <f>ROUNDUP(D11/(1-D12),6)</f>
        <v>0.20044999999999999</v>
      </c>
      <c r="E13" s="711">
        <f>ROUNDUP(E11/(1-E12),6)</f>
        <v>0.20044999999999999</v>
      </c>
      <c r="F13" s="711">
        <f>ROUNDUP(F11/(1-F12),6)</f>
        <v>0.20044999999999999</v>
      </c>
      <c r="G13" s="711">
        <f>ROUNDUP(G11/(1-G12),6)</f>
        <v>0.20044999999999999</v>
      </c>
      <c r="H13" s="711">
        <f>ROUNDUP(H11/(1-H12),6)</f>
        <v>0.20044999999999999</v>
      </c>
    </row>
    <row r="14" spans="1:9" ht="20.149999999999999" customHeight="1" x14ac:dyDescent="0.25">
      <c r="A14" s="517">
        <v>6</v>
      </c>
      <c r="B14" s="519" t="s">
        <v>572</v>
      </c>
      <c r="C14" s="517"/>
      <c r="D14" s="335">
        <f>D13*D8</f>
        <v>29.675255968821823</v>
      </c>
      <c r="E14" s="335">
        <f>E13*E8</f>
        <v>30.617714539553077</v>
      </c>
      <c r="F14" s="335">
        <f>F13*F8</f>
        <v>31.261699043869314</v>
      </c>
      <c r="G14" s="335">
        <f>G13*G8</f>
        <v>31.592842378449262</v>
      </c>
      <c r="H14" s="335">
        <f>H13*H8</f>
        <v>31.869840419826495</v>
      </c>
    </row>
    <row r="15" spans="1:9" ht="20.149999999999999" customHeight="1" x14ac:dyDescent="0.25">
      <c r="A15" s="517">
        <v>7</v>
      </c>
      <c r="B15" s="519" t="s">
        <v>573</v>
      </c>
      <c r="C15" s="517"/>
      <c r="D15" s="335">
        <f>D9*D13/2</f>
        <v>0.4712292853656263</v>
      </c>
      <c r="E15" s="335">
        <f>E9*E13/2</f>
        <v>0.32199225215811828</v>
      </c>
      <c r="F15" s="335">
        <f>F9*F13/2</f>
        <v>0.16557166728997341</v>
      </c>
      <c r="G15" s="335">
        <f>G9*G13/2</f>
        <v>0.13849902068861733</v>
      </c>
      <c r="H15" s="335">
        <f>H9*H13/2</f>
        <v>8.8970357207819442E-2</v>
      </c>
    </row>
    <row r="16" spans="1:9" ht="20.149999999999999" customHeight="1" x14ac:dyDescent="0.25">
      <c r="A16" s="517"/>
      <c r="B16" s="522" t="s">
        <v>544</v>
      </c>
      <c r="C16" s="516"/>
      <c r="D16" s="299">
        <f>(D14+D15)</f>
        <v>30.14648525418745</v>
      </c>
      <c r="E16" s="299">
        <f>(E14+E15)</f>
        <v>30.939706791711195</v>
      </c>
      <c r="F16" s="299">
        <f>(F14+F15)</f>
        <v>31.427270711159288</v>
      </c>
      <c r="G16" s="299">
        <f>(G14+G15)</f>
        <v>31.731341399137879</v>
      </c>
      <c r="H16" s="299">
        <f>(H14+H15)</f>
        <v>31.958810777034316</v>
      </c>
    </row>
    <row r="17" spans="1:8" ht="20.149999999999999" customHeight="1" x14ac:dyDescent="0.25">
      <c r="A17" s="517"/>
      <c r="B17" s="519"/>
      <c r="C17" s="517"/>
      <c r="D17" s="517"/>
      <c r="E17" s="517"/>
      <c r="F17" s="517"/>
      <c r="G17" s="517"/>
      <c r="H17" s="517"/>
    </row>
    <row r="18" spans="1:8" ht="30" customHeight="1" x14ac:dyDescent="0.25">
      <c r="A18" s="894" t="s">
        <v>723</v>
      </c>
      <c r="B18" s="894"/>
      <c r="C18" s="894"/>
      <c r="D18" s="894"/>
      <c r="E18" s="894"/>
    </row>
    <row r="19" spans="1:8" ht="20.149999999999999" customHeight="1" x14ac:dyDescent="0.25"/>
    <row r="20" spans="1:8" ht="20.149999999999999" customHeight="1" x14ac:dyDescent="0.25"/>
    <row r="21" spans="1:8" ht="20.149999999999999" customHeight="1" x14ac:dyDescent="0.25"/>
  </sheetData>
  <mergeCells count="6">
    <mergeCell ref="A18:E18"/>
    <mergeCell ref="A1:H1"/>
    <mergeCell ref="A4:A6"/>
    <mergeCell ref="B4:B6"/>
    <mergeCell ref="C4:C6"/>
    <mergeCell ref="D4:H4"/>
  </mergeCells>
  <printOptions horizontalCentered="1" gridLines="1"/>
  <pageMargins left="0.59055118110236227" right="0.51181102362204722" top="1.3779527559055118" bottom="0.51181102362204722" header="0.62992125984251968" footer="0.62992125984251968"/>
  <pageSetup paperSize="9" scale="89" orientation="portrait" r:id="rId1"/>
  <headerFooter alignWithMargins="0"/>
  <customProperties>
    <customPr name="EpmWorksheetKeyString_GUID" r:id="rId2"/>
  </customProperties>
  <ignoredErrors>
    <ignoredError sqref="F1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35CF7-E11C-4BB5-8B34-0E49C3E8C10D}">
  <sheetPr codeName="Sheet9">
    <tabColor rgb="FF92D050"/>
    <pageSetUpPr fitToPage="1"/>
  </sheetPr>
  <dimension ref="A1:W22"/>
  <sheetViews>
    <sheetView showGridLines="0" view="pageBreakPreview" zoomScale="80" zoomScaleNormal="80" zoomScaleSheetLayoutView="80" workbookViewId="0">
      <pane xSplit="2" ySplit="5" topLeftCell="C6" activePane="bottomRight" state="frozen"/>
      <selection activeCell="I34" sqref="I34"/>
      <selection pane="topRight" activeCell="I34" sqref="I34"/>
      <selection pane="bottomLeft" activeCell="I34" sqref="I34"/>
      <selection pane="bottomRight" activeCell="B22" sqref="B22:I22"/>
    </sheetView>
  </sheetViews>
  <sheetFormatPr defaultColWidth="9.1796875" defaultRowHeight="13" x14ac:dyDescent="0.25"/>
  <cols>
    <col min="1" max="1" width="7.54296875" style="294" customWidth="1"/>
    <col min="2" max="2" width="13" style="294" customWidth="1"/>
    <col min="3" max="3" width="12.7265625" style="294" customWidth="1"/>
    <col min="4" max="4" width="11.54296875" style="294" bestFit="1" customWidth="1"/>
    <col min="5" max="5" width="7.7265625" style="294" customWidth="1"/>
    <col min="6" max="6" width="11.7265625" style="294" bestFit="1" customWidth="1"/>
    <col min="7" max="7" width="12" style="294" customWidth="1"/>
    <col min="8" max="8" width="11.7265625" style="294" customWidth="1"/>
    <col min="9" max="9" width="10.7265625" style="294" customWidth="1"/>
    <col min="10" max="10" width="10.81640625" style="294" customWidth="1"/>
    <col min="11" max="11" width="13.54296875" style="695" hidden="1" customWidth="1"/>
    <col min="12" max="13" width="10.81640625" style="695" customWidth="1"/>
    <col min="14" max="14" width="12.7265625" style="294" customWidth="1"/>
    <col min="15" max="15" width="11.26953125" style="294" customWidth="1"/>
    <col min="16" max="16" width="11.7265625" style="294" customWidth="1"/>
    <col min="17" max="17" width="10.54296875" style="294" customWidth="1"/>
    <col min="18" max="18" width="11.453125" style="294" customWidth="1"/>
    <col min="19" max="19" width="6.26953125" style="292" bestFit="1" customWidth="1"/>
    <col min="20" max="20" width="6.1796875" style="292" bestFit="1" customWidth="1"/>
    <col min="21" max="21" width="6.7265625" style="292" bestFit="1" customWidth="1"/>
    <col min="22" max="22" width="7" style="292" bestFit="1" customWidth="1"/>
    <col min="23" max="23" width="9.1796875" style="292"/>
    <col min="24" max="24" width="17.54296875" style="292" customWidth="1"/>
    <col min="25" max="16384" width="9.1796875" style="292"/>
  </cols>
  <sheetData>
    <row r="1" spans="1:23" ht="15.75" customHeight="1" x14ac:dyDescent="0.25">
      <c r="A1" s="896" t="str">
        <f>Index!A1</f>
        <v>Tata Power, Jojobera (Unit2 and Unit 3)</v>
      </c>
      <c r="B1" s="896"/>
      <c r="C1" s="896"/>
      <c r="D1" s="896"/>
      <c r="E1" s="896"/>
      <c r="F1" s="896"/>
      <c r="G1" s="896"/>
      <c r="H1" s="895"/>
      <c r="I1" s="895"/>
      <c r="J1" s="895"/>
      <c r="K1" s="895"/>
      <c r="L1" s="895"/>
      <c r="M1" s="895"/>
      <c r="N1" s="895"/>
      <c r="O1" s="895"/>
      <c r="P1" s="895"/>
      <c r="Q1" s="895"/>
      <c r="R1" s="895"/>
      <c r="S1" s="450"/>
      <c r="T1" s="450"/>
      <c r="U1" s="450"/>
      <c r="V1" s="450"/>
    </row>
    <row r="2" spans="1:23" s="453" customFormat="1" ht="15.75" customHeight="1" x14ac:dyDescent="0.25">
      <c r="A2" s="451"/>
      <c r="B2" s="900" t="s">
        <v>503</v>
      </c>
      <c r="C2" s="900"/>
      <c r="D2" s="900"/>
      <c r="E2" s="900"/>
      <c r="F2" s="900"/>
      <c r="G2" s="900"/>
      <c r="H2" s="900"/>
      <c r="I2" s="900"/>
      <c r="J2" s="900"/>
      <c r="K2" s="694"/>
      <c r="L2" s="694"/>
      <c r="M2" s="694"/>
      <c r="N2" s="452"/>
      <c r="O2" s="452"/>
      <c r="P2" s="452"/>
      <c r="Q2" s="897" t="s">
        <v>191</v>
      </c>
      <c r="R2" s="897"/>
      <c r="U2" s="900"/>
      <c r="V2" s="900"/>
      <c r="W2" s="900"/>
    </row>
    <row r="3" spans="1:23" ht="13.5" thickBot="1" x14ac:dyDescent="0.3"/>
    <row r="4" spans="1:23" ht="45.75" customHeight="1" x14ac:dyDescent="0.25">
      <c r="A4" s="862" t="s">
        <v>3</v>
      </c>
      <c r="B4" s="864" t="s">
        <v>323</v>
      </c>
      <c r="C4" s="484" t="s">
        <v>4</v>
      </c>
      <c r="D4" s="864" t="s">
        <v>588</v>
      </c>
      <c r="E4" s="864"/>
      <c r="F4" s="692" t="s">
        <v>556</v>
      </c>
      <c r="G4" s="484" t="s">
        <v>216</v>
      </c>
      <c r="H4" s="484" t="s">
        <v>6</v>
      </c>
      <c r="I4" s="484" t="s">
        <v>357</v>
      </c>
      <c r="J4" s="692" t="s">
        <v>554</v>
      </c>
      <c r="K4" s="692" t="s">
        <v>557</v>
      </c>
      <c r="L4" s="692" t="s">
        <v>558</v>
      </c>
      <c r="M4" s="692" t="s">
        <v>555</v>
      </c>
      <c r="N4" s="484" t="s">
        <v>8</v>
      </c>
      <c r="O4" s="864" t="s">
        <v>7</v>
      </c>
      <c r="P4" s="864"/>
      <c r="Q4" s="864" t="s">
        <v>9</v>
      </c>
      <c r="R4" s="901"/>
    </row>
    <row r="5" spans="1:23" x14ac:dyDescent="0.25">
      <c r="A5" s="863"/>
      <c r="B5" s="898"/>
      <c r="C5" s="485" t="s">
        <v>46</v>
      </c>
      <c r="D5" s="485" t="s">
        <v>324</v>
      </c>
      <c r="E5" s="485" t="s">
        <v>1</v>
      </c>
      <c r="F5" s="485" t="s">
        <v>324</v>
      </c>
      <c r="G5" s="485" t="s">
        <v>324</v>
      </c>
      <c r="H5" s="485" t="s">
        <v>324</v>
      </c>
      <c r="I5" s="485" t="s">
        <v>324</v>
      </c>
      <c r="J5" s="485" t="s">
        <v>324</v>
      </c>
      <c r="K5" s="693" t="s">
        <v>324</v>
      </c>
      <c r="L5" s="693" t="s">
        <v>324</v>
      </c>
      <c r="M5" s="693" t="s">
        <v>324</v>
      </c>
      <c r="N5" s="485" t="s">
        <v>324</v>
      </c>
      <c r="O5" s="485" t="s">
        <v>324</v>
      </c>
      <c r="P5" s="485" t="s">
        <v>413</v>
      </c>
      <c r="Q5" s="485" t="s">
        <v>324</v>
      </c>
      <c r="R5" s="485" t="s">
        <v>413</v>
      </c>
    </row>
    <row r="6" spans="1:23" ht="20.149999999999999" customHeight="1" x14ac:dyDescent="0.25">
      <c r="A6" s="220"/>
      <c r="B6" s="189" t="s">
        <v>463</v>
      </c>
      <c r="C6" s="373"/>
      <c r="D6" s="373"/>
      <c r="E6" s="373"/>
      <c r="F6" s="373"/>
      <c r="G6" s="373"/>
      <c r="H6" s="373"/>
      <c r="I6" s="373"/>
      <c r="J6" s="373"/>
      <c r="K6" s="373"/>
      <c r="L6" s="373"/>
      <c r="M6" s="373"/>
      <c r="N6" s="373"/>
      <c r="O6" s="373"/>
      <c r="P6" s="373"/>
      <c r="Q6" s="373"/>
      <c r="R6" s="420"/>
    </row>
    <row r="7" spans="1:23" ht="20.149999999999999" customHeight="1" x14ac:dyDescent="0.25">
      <c r="A7" s="220">
        <v>2</v>
      </c>
      <c r="B7" s="684" t="s">
        <v>728</v>
      </c>
      <c r="C7" s="374">
        <f>'F3'!G7</f>
        <v>672.85209600000007</v>
      </c>
      <c r="D7" s="374">
        <f>'S1 U2'!D13</f>
        <v>248.27207097983583</v>
      </c>
      <c r="E7" s="374">
        <f>IF($C7=0,0,D7*1000/$C7)</f>
        <v>368.98461408647501</v>
      </c>
      <c r="F7" s="374">
        <f>'S1 U2'!D14</f>
        <v>68.667783783353372</v>
      </c>
      <c r="G7" s="374">
        <f>'F7 U2'!$K$8+'F7 U2'!$L$8</f>
        <v>11.465147032821079</v>
      </c>
      <c r="H7" s="374">
        <f>'F13 U2'!C34</f>
        <v>12.312769469793372</v>
      </c>
      <c r="I7" s="374">
        <f>'S3 U2'!$D$26</f>
        <v>2.8841689808030901</v>
      </c>
      <c r="J7" s="374">
        <f>'S4 U2'!$D$16</f>
        <v>31.359348057833838</v>
      </c>
      <c r="K7" s="374">
        <f>'S3 U2'!D23</f>
        <v>0</v>
      </c>
      <c r="L7" s="374">
        <f>'S3 U2'!D30</f>
        <v>0</v>
      </c>
      <c r="M7" s="374">
        <f>'S3 U2'!D28</f>
        <v>0</v>
      </c>
      <c r="N7" s="374">
        <f>'F2'!C22</f>
        <v>0</v>
      </c>
      <c r="O7" s="846">
        <f>SUM(F7:M7,-N7)</f>
        <v>126.68921732460475</v>
      </c>
      <c r="P7" s="374">
        <f>IF($C7=0,0,O7*1000/$C7)</f>
        <v>188.286873263459</v>
      </c>
      <c r="Q7" s="374">
        <f>D7+O7</f>
        <v>374.96128830444059</v>
      </c>
      <c r="R7" s="376">
        <f>IF($C7=0,0,Q7*1000/$C7)</f>
        <v>557.27148734993386</v>
      </c>
    </row>
    <row r="8" spans="1:23" ht="20.149999999999999" customHeight="1" x14ac:dyDescent="0.25">
      <c r="A8" s="220">
        <v>1</v>
      </c>
      <c r="B8" s="684" t="s">
        <v>729</v>
      </c>
      <c r="C8" s="374">
        <f>'F3'!G8</f>
        <v>852.1920576</v>
      </c>
      <c r="D8" s="374">
        <f>'S1 U2'!E13</f>
        <v>263.26919904712412</v>
      </c>
      <c r="E8" s="374">
        <f>IF($C8=0,0,D8*1000/$C8)</f>
        <v>308.93176802018127</v>
      </c>
      <c r="F8" s="374">
        <f>'S1 U2'!E14</f>
        <v>76.225273685750395</v>
      </c>
      <c r="G8" s="374">
        <f>'F7 U2'!$R$8+'F7 U2'!$Q$8</f>
        <v>14.192614094046105</v>
      </c>
      <c r="H8" s="374">
        <f>'F13 U2'!D34</f>
        <v>13.218792463875438</v>
      </c>
      <c r="I8" s="374">
        <f>'S3 U2'!$E$26</f>
        <v>3.2650101518225418</v>
      </c>
      <c r="J8" s="374">
        <f>'S4 U2'!$E$16</f>
        <v>32.297990687397117</v>
      </c>
      <c r="K8" s="374">
        <f>'S3 U2'!E23</f>
        <v>0</v>
      </c>
      <c r="L8" s="374">
        <f>'S3 U2'!E30</f>
        <v>0</v>
      </c>
      <c r="M8" s="374">
        <f>'S3 U2'!E28</f>
        <v>0</v>
      </c>
      <c r="N8" s="374">
        <f>'F2'!D22</f>
        <v>0</v>
      </c>
      <c r="O8" s="846">
        <f>SUM(F8:M8,-N8)</f>
        <v>139.1996810828916</v>
      </c>
      <c r="P8" s="374">
        <f>IF($C8=0,0,O8*1000/$C8)</f>
        <v>163.34308662171176</v>
      </c>
      <c r="Q8" s="374">
        <f>D8+O8</f>
        <v>402.46888013001569</v>
      </c>
      <c r="R8" s="376">
        <f>IF($C8=0,0,Q8*1000/$C8)</f>
        <v>472.27485464189294</v>
      </c>
    </row>
    <row r="9" spans="1:23" ht="20.149999999999999" customHeight="1" x14ac:dyDescent="0.25">
      <c r="A9" s="220">
        <v>2</v>
      </c>
      <c r="B9" s="684" t="s">
        <v>730</v>
      </c>
      <c r="C9" s="374">
        <f>'F3'!G9</f>
        <v>672.85209600000007</v>
      </c>
      <c r="D9" s="374">
        <f>'S1 U2'!F13</f>
        <v>248.27207097983583</v>
      </c>
      <c r="E9" s="374">
        <f>IF($C9=0,0,D9*1000/$C9)</f>
        <v>368.98461408647501</v>
      </c>
      <c r="F9" s="374">
        <f>'S1 U2'!F14</f>
        <v>77.497457848754067</v>
      </c>
      <c r="G9" s="374">
        <f>'F7 U2'!$W$8+'F7 U2'!$X$8</f>
        <v>15.586136810885938</v>
      </c>
      <c r="H9" s="374">
        <f>'F13 U2'!E34</f>
        <v>12.840466193168927</v>
      </c>
      <c r="I9" s="374">
        <f>'S3 U2'!$F$26</f>
        <v>2.655648692812028</v>
      </c>
      <c r="J9" s="374">
        <f>'S4 U2'!$F$16</f>
        <v>32.758076436587935</v>
      </c>
      <c r="K9" s="374">
        <f>'S3 U2'!F23</f>
        <v>0</v>
      </c>
      <c r="L9" s="374">
        <f>'S3 U2'!F30</f>
        <v>0</v>
      </c>
      <c r="M9" s="374">
        <f>'S3 U2'!F28</f>
        <v>0</v>
      </c>
      <c r="N9" s="374">
        <f>'F2'!E22</f>
        <v>0</v>
      </c>
      <c r="O9" s="846">
        <f>SUM(F9:M9,-N9)</f>
        <v>141.33778598220889</v>
      </c>
      <c r="P9" s="374">
        <f>IF($C9=0,0,O9*1000/$C9)</f>
        <v>210.05773307750664</v>
      </c>
      <c r="Q9" s="374">
        <f>D9+O9</f>
        <v>389.60985696204472</v>
      </c>
      <c r="R9" s="376">
        <f>IF($C9=0,0,Q9*1000/$C9)</f>
        <v>579.04234716398162</v>
      </c>
    </row>
    <row r="10" spans="1:23" ht="20.149999999999999" customHeight="1" x14ac:dyDescent="0.25">
      <c r="A10" s="220">
        <v>3</v>
      </c>
      <c r="B10" s="219" t="s">
        <v>731</v>
      </c>
      <c r="C10" s="662">
        <f>'F3'!G10</f>
        <v>618.07406400000002</v>
      </c>
      <c r="D10" s="374">
        <f>'S1 U2'!G13</f>
        <v>242.25911513641796</v>
      </c>
      <c r="E10" s="374">
        <f>IF($C10=0,0,D10*1000/$C10)</f>
        <v>391.95806659251434</v>
      </c>
      <c r="F10" s="374">
        <f>'S1 U2'!G14</f>
        <v>80.647590004588352</v>
      </c>
      <c r="G10" s="374">
        <f>'F7 U2'!$AD$8+'F7 U2'!$AC$8</f>
        <v>16.535702602216659</v>
      </c>
      <c r="H10" s="374">
        <f>'F13 U2'!F34</f>
        <v>12.806869273485612</v>
      </c>
      <c r="I10" s="374">
        <f>'S3 U2'!$G$26</f>
        <v>1.6580893371374983</v>
      </c>
      <c r="J10" s="374">
        <f>'S4 U2'!$G$16</f>
        <v>33.06215470926815</v>
      </c>
      <c r="K10" s="374">
        <f>'S3 U2'!G23</f>
        <v>0</v>
      </c>
      <c r="L10" s="374">
        <f>'S3 U2'!G30</f>
        <v>0</v>
      </c>
      <c r="M10" s="374">
        <f>'S3 U2'!G28</f>
        <v>0</v>
      </c>
      <c r="N10" s="374">
        <f>'F2'!F22</f>
        <v>0</v>
      </c>
      <c r="O10" s="846">
        <f>SUM(F10:M10,-N10)</f>
        <v>144.71040592669627</v>
      </c>
      <c r="P10" s="374">
        <f>IF($C10=0,0,O10*1000/$C10)</f>
        <v>234.13117352016286</v>
      </c>
      <c r="Q10" s="374">
        <f>D10+O10</f>
        <v>386.96952106311426</v>
      </c>
      <c r="R10" s="376">
        <f>IF($C10=0,0,Q10*1000/$C10)</f>
        <v>626.08924011267732</v>
      </c>
    </row>
    <row r="11" spans="1:23" ht="20.149999999999999" customHeight="1" x14ac:dyDescent="0.25">
      <c r="A11" s="525">
        <v>4</v>
      </c>
      <c r="B11" s="219" t="s">
        <v>732</v>
      </c>
      <c r="C11" s="663">
        <f>'F3'!G11</f>
        <v>672.85209600000007</v>
      </c>
      <c r="D11" s="374">
        <f>'S1 U2'!H13</f>
        <v>248.27207097983583</v>
      </c>
      <c r="E11" s="526">
        <f>IF($C11=0,0,D11*1000/$C11)</f>
        <v>368.98461408647501</v>
      </c>
      <c r="F11" s="526">
        <f>'S1 U2'!H14</f>
        <v>86.319997049533555</v>
      </c>
      <c r="G11" s="526">
        <f>'F7 U2'!$AJ$8+'F7 U2'!$AI$8</f>
        <v>17.563412831292997</v>
      </c>
      <c r="H11" s="374">
        <f>'F13 U2'!G34</f>
        <v>13.292931516194834</v>
      </c>
      <c r="I11" s="526">
        <f>'S3 U2'!$H$26</f>
        <v>0.55546956179297369</v>
      </c>
      <c r="J11" s="374">
        <f>'S4 U2'!$H$16</f>
        <v>33.289629761132602</v>
      </c>
      <c r="K11" s="526">
        <f>'S3 U2'!H23</f>
        <v>0</v>
      </c>
      <c r="L11" s="526">
        <f>'S3 U2'!H30</f>
        <v>0</v>
      </c>
      <c r="M11" s="526">
        <f>'S3 U2'!H28</f>
        <v>0</v>
      </c>
      <c r="N11" s="526">
        <f>'F2'!G22</f>
        <v>0</v>
      </c>
      <c r="O11" s="846">
        <f>SUM(F11:M11,-N11)</f>
        <v>151.02144071994695</v>
      </c>
      <c r="P11" s="526">
        <f>IF($C11=0,0,O11*1000/$C11)</f>
        <v>224.4496845855808</v>
      </c>
      <c r="Q11" s="526">
        <f>D11+O11</f>
        <v>399.29351169978281</v>
      </c>
      <c r="R11" s="527">
        <f>IF($C11=0,0,Q11*1000/$C11)</f>
        <v>593.43429867205577</v>
      </c>
    </row>
    <row r="12" spans="1:23" ht="20.149999999999999" customHeight="1" x14ac:dyDescent="0.25">
      <c r="A12" s="220"/>
      <c r="B12" s="528"/>
      <c r="C12" s="523"/>
      <c r="D12" s="374"/>
      <c r="E12" s="374"/>
      <c r="F12" s="374"/>
      <c r="G12" s="374"/>
      <c r="H12" s="374"/>
      <c r="I12" s="374"/>
      <c r="J12" s="374"/>
      <c r="K12" s="374"/>
      <c r="L12" s="374"/>
      <c r="M12" s="374"/>
      <c r="N12" s="374"/>
      <c r="O12" s="374"/>
      <c r="P12" s="374"/>
      <c r="Q12" s="374"/>
      <c r="R12" s="375"/>
    </row>
    <row r="13" spans="1:23" ht="20.149999999999999" customHeight="1" x14ac:dyDescent="0.25">
      <c r="A13" s="220"/>
      <c r="B13" s="189" t="s">
        <v>464</v>
      </c>
      <c r="C13" s="373"/>
      <c r="D13" s="373"/>
      <c r="E13" s="374"/>
      <c r="F13" s="373"/>
      <c r="G13" s="373"/>
      <c r="H13" s="373"/>
      <c r="I13" s="373"/>
      <c r="J13" s="373"/>
      <c r="K13" s="373"/>
      <c r="L13" s="373"/>
      <c r="M13" s="373"/>
      <c r="N13" s="373"/>
      <c r="O13" s="373"/>
      <c r="P13" s="524"/>
      <c r="Q13" s="373"/>
      <c r="R13" s="524"/>
    </row>
    <row r="14" spans="1:23" ht="20.149999999999999" customHeight="1" x14ac:dyDescent="0.25">
      <c r="A14" s="220">
        <v>2</v>
      </c>
      <c r="B14" s="827" t="s">
        <v>728</v>
      </c>
      <c r="C14" s="374">
        <f>'F3'!G13</f>
        <v>811.2636</v>
      </c>
      <c r="D14" s="529">
        <f>'S1 U3'!D13</f>
        <v>266.48888218890039</v>
      </c>
      <c r="E14" s="374">
        <f>IF($C14=0,0,D14*1000/$C14)</f>
        <v>328.48618154308951</v>
      </c>
      <c r="F14" s="374">
        <f>'S1 U3'!D14</f>
        <v>66.528977248878391</v>
      </c>
      <c r="G14" s="374">
        <f>'F7 U3'!$K$8+'F7 U3'!$J$8</f>
        <v>10.963045246818544</v>
      </c>
      <c r="H14" s="529">
        <f>'F13 U3'!C34</f>
        <v>12.774962908192744</v>
      </c>
      <c r="I14" s="374">
        <f>'S3 U3'!$D$26</f>
        <v>2.9039839501091489</v>
      </c>
      <c r="J14" s="374">
        <f>'S4 U3'!$D$16</f>
        <v>30.14648525418745</v>
      </c>
      <c r="K14" s="374">
        <f>'S3 U3'!D23</f>
        <v>0</v>
      </c>
      <c r="L14" s="374">
        <f>'S3 U3'!D30</f>
        <v>0</v>
      </c>
      <c r="M14" s="374">
        <f>'S3 U3'!D28</f>
        <v>0</v>
      </c>
      <c r="N14" s="374">
        <f>'F2'!C30</f>
        <v>0</v>
      </c>
      <c r="O14" s="529">
        <f>SUM(F14:M14,-N14)</f>
        <v>123.31745460818628</v>
      </c>
      <c r="P14" s="374">
        <f>IF($C14=0,0,O14*1000/$C14)</f>
        <v>152.00664076162948</v>
      </c>
      <c r="Q14" s="374">
        <f>D14+O14</f>
        <v>389.80633679708666</v>
      </c>
      <c r="R14" s="376">
        <f>IF($C14=0,0,Q14*1000/$C14)</f>
        <v>480.49282230471903</v>
      </c>
    </row>
    <row r="15" spans="1:23" ht="20.149999999999999" customHeight="1" x14ac:dyDescent="0.25">
      <c r="A15" s="220">
        <v>1</v>
      </c>
      <c r="B15" s="827" t="s">
        <v>729</v>
      </c>
      <c r="C15" s="374">
        <f>'F3'!G14</f>
        <v>767.00131199999998</v>
      </c>
      <c r="D15" s="529">
        <f>'S1 U3'!E13</f>
        <v>264.2763834045661</v>
      </c>
      <c r="E15" s="374">
        <f>IF($C15=0,0,D15*1000/$C15)</f>
        <v>344.55792874128241</v>
      </c>
      <c r="F15" s="374">
        <f>'S1 U3'!E14</f>
        <v>70.064618974823048</v>
      </c>
      <c r="G15" s="374">
        <f>'F7 U3'!$Q$8+'F7 U3'!$P$8</f>
        <v>12.891406114421217</v>
      </c>
      <c r="H15" s="529">
        <f>'F13 U3'!D34</f>
        <v>12.900453174142269</v>
      </c>
      <c r="I15" s="374">
        <f>'S3 U3'!$E$26</f>
        <v>3.3136712564665611</v>
      </c>
      <c r="J15" s="374">
        <f>'S4 U3'!$E$16</f>
        <v>30.939706791711195</v>
      </c>
      <c r="K15" s="374">
        <f>'S3 U3'!E23</f>
        <v>0</v>
      </c>
      <c r="L15" s="374">
        <f>'S3 U3'!E30</f>
        <v>0</v>
      </c>
      <c r="M15" s="374">
        <f>'S3 U3'!E28</f>
        <v>0</v>
      </c>
      <c r="N15" s="374">
        <f>'F2'!D30</f>
        <v>0</v>
      </c>
      <c r="O15" s="463">
        <f>SUM(F15:M15,-N15)</f>
        <v>130.1098563115643</v>
      </c>
      <c r="P15" s="374">
        <f>IF($C15=0,0,O15*1000/$C15)</f>
        <v>169.63446382157468</v>
      </c>
      <c r="Q15" s="374">
        <f>D15+O15</f>
        <v>394.38623971613038</v>
      </c>
      <c r="R15" s="376">
        <f>IF($C15=0,0,Q15*1000/$C15)</f>
        <v>514.19239256285698</v>
      </c>
    </row>
    <row r="16" spans="1:23" ht="20.149999999999999" customHeight="1" x14ac:dyDescent="0.25">
      <c r="A16" s="220">
        <v>2</v>
      </c>
      <c r="B16" s="827" t="s">
        <v>730</v>
      </c>
      <c r="C16" s="374">
        <f>'F3'!G15</f>
        <v>733.96886399999994</v>
      </c>
      <c r="D16" s="529">
        <f>'S1 U3'!F13</f>
        <v>261.13364979638061</v>
      </c>
      <c r="E16" s="374">
        <f>IF($C16=0,0,D16*1000/$C16)</f>
        <v>355.78300743337883</v>
      </c>
      <c r="F16" s="374">
        <f>'S1 U3'!F14</f>
        <v>73.496590443811357</v>
      </c>
      <c r="G16" s="374">
        <f>'F7 U3'!$V$8+'F7 U3'!$W$8</f>
        <v>14.31990626727454</v>
      </c>
      <c r="H16" s="529">
        <f>'F13 U3'!E34</f>
        <v>13.024872665811758</v>
      </c>
      <c r="I16" s="374">
        <f>'S3 U3'!$F$26</f>
        <v>3.0160106202940073</v>
      </c>
      <c r="J16" s="374">
        <f>'S4 U3'!$F$16</f>
        <v>31.427270711159288</v>
      </c>
      <c r="K16" s="374">
        <f>'S3 U3'!F23</f>
        <v>0</v>
      </c>
      <c r="L16" s="374">
        <f>'S3 U3'!F30</f>
        <v>0</v>
      </c>
      <c r="M16" s="374">
        <f>'S3 U3'!F28</f>
        <v>0</v>
      </c>
      <c r="N16" s="374">
        <f>'F2'!E30</f>
        <v>0</v>
      </c>
      <c r="O16" s="463">
        <f>SUM(F16:M16,-N16)</f>
        <v>135.28465070835097</v>
      </c>
      <c r="P16" s="374">
        <f>IF($C16=0,0,O16*1000/$C16)</f>
        <v>184.31933198238636</v>
      </c>
      <c r="Q16" s="374">
        <f>D16+O16</f>
        <v>396.41830050473158</v>
      </c>
      <c r="R16" s="376">
        <f>IF($C16=0,0,Q16*1000/$C16)</f>
        <v>540.10233941576519</v>
      </c>
    </row>
    <row r="17" spans="1:18" ht="20.149999999999999" customHeight="1" x14ac:dyDescent="0.25">
      <c r="A17" s="373">
        <v>3</v>
      </c>
      <c r="B17" s="219" t="s">
        <v>731</v>
      </c>
      <c r="C17" s="374">
        <f>'F3'!G16</f>
        <v>566.60731199999998</v>
      </c>
      <c r="D17" s="529">
        <f>'S1 U3'!G13</f>
        <v>246.27818195129234</v>
      </c>
      <c r="E17" s="374">
        <f>IF($C17=0,0,D17*1000/$C17)</f>
        <v>434.65408358742172</v>
      </c>
      <c r="F17" s="374">
        <f>'S1 U3'!G14</f>
        <v>74.428071851847221</v>
      </c>
      <c r="G17" s="374">
        <f>'F7 U3'!$AC$8+'F7 U3'!$AB$8</f>
        <v>15.238089010916148</v>
      </c>
      <c r="H17" s="529">
        <f>'F13 U3'!F34</f>
        <v>12.593098609880872</v>
      </c>
      <c r="I17" s="374">
        <f>'S3 U3'!$G$26</f>
        <v>2.2781598999574371</v>
      </c>
      <c r="J17" s="374">
        <f>'S4 U3'!$G$16</f>
        <v>31.731341399137879</v>
      </c>
      <c r="K17" s="374">
        <f>'S3 U3'!G23</f>
        <v>0</v>
      </c>
      <c r="L17" s="374">
        <f>'S3 U3'!G30</f>
        <v>0</v>
      </c>
      <c r="M17" s="374">
        <f>'S3 U3'!G28</f>
        <v>0</v>
      </c>
      <c r="N17" s="374">
        <f>'F2'!F30</f>
        <v>0</v>
      </c>
      <c r="O17" s="463">
        <f>SUM(F17:M17,-N17)</f>
        <v>136.26876077173955</v>
      </c>
      <c r="P17" s="374">
        <f>IF($C17=0,0,O17*1000/$C17)</f>
        <v>240.49947447861308</v>
      </c>
      <c r="Q17" s="374">
        <f>D17+O17</f>
        <v>382.54694272303186</v>
      </c>
      <c r="R17" s="374">
        <f>IF($C17=0,0,Q17*1000/$C17)</f>
        <v>675.15355806603475</v>
      </c>
    </row>
    <row r="18" spans="1:18" ht="20.149999999999999" customHeight="1" x14ac:dyDescent="0.25">
      <c r="A18" s="373">
        <v>4</v>
      </c>
      <c r="B18" s="219" t="s">
        <v>732</v>
      </c>
      <c r="C18" s="374">
        <f>'F3'!G17</f>
        <v>733.96886399999994</v>
      </c>
      <c r="D18" s="529">
        <f>'S1 U3'!H13</f>
        <v>261.13364979638061</v>
      </c>
      <c r="E18" s="374">
        <f>IF($C18=0,0,D18*1000/$C18)</f>
        <v>355.78300743337883</v>
      </c>
      <c r="F18" s="374">
        <f>'S1 U3'!H14</f>
        <v>81.886300602722528</v>
      </c>
      <c r="G18" s="374">
        <f>'F7 U3'!$AI$8+'F7 U3'!$AH$8</f>
        <v>16.126936279862839</v>
      </c>
      <c r="H18" s="529">
        <f>'F13 U3'!G34</f>
        <v>13.458952894629396</v>
      </c>
      <c r="I18" s="374">
        <f>'S3 U3'!$H$26</f>
        <v>1.3146618581922958</v>
      </c>
      <c r="J18" s="374">
        <f>'S4 U3'!$H$16</f>
        <v>31.958810777034316</v>
      </c>
      <c r="K18" s="374">
        <f>'S3 U3'!H23</f>
        <v>0</v>
      </c>
      <c r="L18" s="374">
        <f>'S3 U3'!H30</f>
        <v>0</v>
      </c>
      <c r="M18" s="374">
        <f>'S3 U3'!H28</f>
        <v>0</v>
      </c>
      <c r="N18" s="374">
        <f>'F2'!F31</f>
        <v>0</v>
      </c>
      <c r="O18" s="463">
        <f>SUM(F18:M18,-N18)</f>
        <v>144.74566241244139</v>
      </c>
      <c r="P18" s="374">
        <f>IF($C18=0,0,O18*1000/$C18)</f>
        <v>197.20954050230856</v>
      </c>
      <c r="Q18" s="374">
        <f>D18+O18</f>
        <v>405.879312208822</v>
      </c>
      <c r="R18" s="374">
        <f>IF($C18=0,0,Q18*1000/$C18)</f>
        <v>552.99254793568741</v>
      </c>
    </row>
    <row r="19" spans="1:18" ht="20.149999999999999" customHeight="1" x14ac:dyDescent="0.25">
      <c r="B19" s="235"/>
    </row>
    <row r="20" spans="1:18" ht="20.149999999999999" customHeight="1" x14ac:dyDescent="0.25">
      <c r="B20" s="235"/>
    </row>
    <row r="21" spans="1:18" ht="20.149999999999999" customHeight="1" x14ac:dyDescent="0.25">
      <c r="A21" s="695"/>
      <c r="B21" s="899"/>
      <c r="C21" s="899"/>
      <c r="D21" s="899"/>
      <c r="E21" s="899"/>
      <c r="F21" s="899"/>
      <c r="G21" s="899"/>
      <c r="H21" s="899"/>
      <c r="I21" s="695"/>
      <c r="J21" s="695"/>
      <c r="N21" s="695"/>
      <c r="O21" s="695"/>
      <c r="P21" s="695"/>
      <c r="Q21" s="695"/>
      <c r="R21" s="695"/>
    </row>
    <row r="22" spans="1:18" ht="20.149999999999999" customHeight="1" x14ac:dyDescent="0.25">
      <c r="B22" s="899"/>
      <c r="C22" s="899"/>
      <c r="D22" s="899"/>
      <c r="E22" s="899"/>
      <c r="F22" s="899"/>
      <c r="G22" s="899"/>
      <c r="H22" s="899"/>
      <c r="I22" s="899"/>
    </row>
  </sheetData>
  <mergeCells count="12">
    <mergeCell ref="B22:I22"/>
    <mergeCell ref="B21:H21"/>
    <mergeCell ref="B2:J2"/>
    <mergeCell ref="U2:W2"/>
    <mergeCell ref="Q4:R4"/>
    <mergeCell ref="A1:G1"/>
    <mergeCell ref="H1:R1"/>
    <mergeCell ref="Q2:R2"/>
    <mergeCell ref="D4:E4"/>
    <mergeCell ref="O4:P4"/>
    <mergeCell ref="A4:A5"/>
    <mergeCell ref="B4:B5"/>
  </mergeCells>
  <phoneticPr fontId="11" type="noConversion"/>
  <printOptions horizontalCentered="1" gridLines="1"/>
  <pageMargins left="0.59055118110236227" right="0.27559055118110237" top="1.3779527559055118" bottom="0.51181102362204722" header="0.43307086614173229" footer="0.23622047244094491"/>
  <pageSetup paperSize="9" scale="74" orientation="landscape" r:id="rId1"/>
  <headerFooter alignWithMargins="0"/>
  <customProperties>
    <customPr name="EpmWorksheetKeyString_GUID" r:id="rId2"/>
  </customProperties>
  <ignoredErrors>
    <ignoredError sqref="Q7:Q8 Q14:Q18 Q10:Q1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2C537-FB99-4E21-9142-73FB0DB4C3DD}">
  <sheetPr codeName="Sheet33">
    <tabColor rgb="FF92D050"/>
  </sheetPr>
  <dimension ref="A1:AI17"/>
  <sheetViews>
    <sheetView showGridLines="0" view="pageBreakPreview" zoomScale="90" zoomScaleNormal="80" zoomScaleSheetLayoutView="90" workbookViewId="0">
      <selection activeCell="G8" sqref="G8"/>
    </sheetView>
  </sheetViews>
  <sheetFormatPr defaultColWidth="9.1796875" defaultRowHeight="13" x14ac:dyDescent="0.25"/>
  <cols>
    <col min="1" max="1" width="5.1796875" style="292" customWidth="1"/>
    <col min="2" max="2" width="12.7265625" style="294" customWidth="1"/>
    <col min="3" max="3" width="7.26953125" style="294" customWidth="1"/>
    <col min="4" max="4" width="8.7265625" style="294" customWidth="1"/>
    <col min="5" max="5" width="8.54296875" style="294" customWidth="1"/>
    <col min="6" max="6" width="10.81640625" style="294" customWidth="1"/>
    <col min="7" max="7" width="9.26953125" style="294" customWidth="1"/>
    <col min="8" max="8" width="7.26953125" style="294" customWidth="1"/>
    <col min="9" max="9" width="8.7265625" style="294" customWidth="1"/>
    <col min="10" max="10" width="8.54296875" style="294" customWidth="1"/>
    <col min="11" max="11" width="12.26953125" style="294" customWidth="1"/>
    <col min="12" max="12" width="9.453125" style="294" customWidth="1"/>
    <col min="13" max="13" width="12" style="715" hidden="1" customWidth="1"/>
    <col min="14" max="14" width="12.453125" style="715" hidden="1" customWidth="1"/>
    <col min="15" max="15" width="7.26953125" style="294" customWidth="1"/>
    <col min="16" max="16" width="8.7265625" style="294" customWidth="1"/>
    <col min="17" max="17" width="8.54296875" style="294" customWidth="1"/>
    <col min="18" max="18" width="10.81640625" style="294" customWidth="1"/>
    <col min="19" max="19" width="9.26953125" style="294" customWidth="1"/>
    <col min="20" max="20" width="7.26953125" style="294" customWidth="1"/>
    <col min="21" max="21" width="8.7265625" style="294" customWidth="1"/>
    <col min="22" max="22" width="8.54296875" style="294" customWidth="1"/>
    <col min="23" max="23" width="10.81640625" style="294" customWidth="1"/>
    <col min="24" max="24" width="9.26953125" style="294" customWidth="1"/>
    <col min="25" max="27" width="9.7265625" style="294" customWidth="1"/>
    <col min="28" max="28" width="10.81640625" style="294" customWidth="1"/>
    <col min="29" max="29" width="9.26953125" style="294" customWidth="1"/>
    <col min="30" max="16384" width="9.1796875" style="292"/>
  </cols>
  <sheetData>
    <row r="1" spans="1:35" ht="15.75" customHeight="1" x14ac:dyDescent="0.25">
      <c r="A1" s="450"/>
      <c r="B1" s="450"/>
      <c r="D1" s="450"/>
      <c r="E1" s="450"/>
      <c r="F1" s="450"/>
      <c r="G1" s="450"/>
      <c r="H1" s="896" t="str">
        <f>Index!A1</f>
        <v>Tata Power, Jojobera (Unit2 and Unit 3)</v>
      </c>
      <c r="I1" s="896"/>
      <c r="J1" s="896"/>
      <c r="K1" s="896"/>
      <c r="L1" s="896"/>
      <c r="M1" s="713"/>
      <c r="N1" s="713"/>
      <c r="O1" s="490"/>
      <c r="P1" s="490"/>
      <c r="Q1" s="895" t="str">
        <f>H1</f>
        <v>Tata Power, Jojobera (Unit2 and Unit 3)</v>
      </c>
      <c r="R1" s="895"/>
      <c r="S1" s="895"/>
      <c r="T1" s="895"/>
      <c r="U1" s="895"/>
      <c r="V1" s="895"/>
      <c r="W1" s="895"/>
      <c r="X1" s="490"/>
      <c r="Y1" s="490"/>
      <c r="Z1" s="490"/>
      <c r="AA1" s="490"/>
      <c r="AB1" s="490"/>
      <c r="AC1" s="490"/>
    </row>
    <row r="2" spans="1:35" s="453" customFormat="1" ht="20.25" customHeight="1" x14ac:dyDescent="0.25">
      <c r="A2" s="451"/>
      <c r="B2" s="491"/>
      <c r="H2" s="897" t="s">
        <v>332</v>
      </c>
      <c r="I2" s="897"/>
      <c r="J2" s="897"/>
      <c r="K2" s="897"/>
      <c r="L2" s="491"/>
      <c r="M2" s="714"/>
      <c r="N2" s="714"/>
      <c r="O2" s="491"/>
      <c r="P2" s="897" t="s">
        <v>273</v>
      </c>
      <c r="Q2" s="897"/>
      <c r="R2" s="897"/>
      <c r="S2" s="897"/>
      <c r="T2" s="897" t="s">
        <v>332</v>
      </c>
      <c r="U2" s="897"/>
      <c r="V2" s="897"/>
      <c r="W2" s="897"/>
      <c r="X2" s="897"/>
      <c r="Y2" s="451"/>
      <c r="Z2" s="451"/>
      <c r="AA2" s="491"/>
      <c r="AB2" s="897" t="s">
        <v>273</v>
      </c>
      <c r="AC2" s="897"/>
    </row>
    <row r="3" spans="1:35" ht="13.5" customHeight="1" thickBot="1" x14ac:dyDescent="0.3">
      <c r="A3" s="908"/>
      <c r="B3" s="908"/>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row>
    <row r="4" spans="1:35" s="455" customFormat="1" ht="15" customHeight="1" thickBot="1" x14ac:dyDescent="0.3">
      <c r="A4" s="902" t="s">
        <v>252</v>
      </c>
      <c r="B4" s="902" t="s">
        <v>326</v>
      </c>
      <c r="C4" s="905" t="s">
        <v>728</v>
      </c>
      <c r="D4" s="907"/>
      <c r="E4" s="907"/>
      <c r="F4" s="907"/>
      <c r="G4" s="906"/>
      <c r="H4" s="905" t="s">
        <v>729</v>
      </c>
      <c r="I4" s="907"/>
      <c r="J4" s="907"/>
      <c r="K4" s="907"/>
      <c r="L4" s="906"/>
      <c r="M4" s="905" t="s">
        <v>594</v>
      </c>
      <c r="N4" s="906"/>
      <c r="O4" s="905" t="s">
        <v>730</v>
      </c>
      <c r="P4" s="907"/>
      <c r="Q4" s="907"/>
      <c r="R4" s="907"/>
      <c r="S4" s="906"/>
      <c r="T4" s="905" t="s">
        <v>731</v>
      </c>
      <c r="U4" s="907"/>
      <c r="V4" s="907"/>
      <c r="W4" s="907"/>
      <c r="X4" s="906"/>
      <c r="Y4" s="905" t="s">
        <v>733</v>
      </c>
      <c r="Z4" s="907"/>
      <c r="AA4" s="907"/>
      <c r="AB4" s="907"/>
      <c r="AC4" s="906"/>
      <c r="AD4" s="454"/>
      <c r="AE4" s="454"/>
      <c r="AF4" s="454"/>
      <c r="AG4" s="454"/>
      <c r="AH4" s="454"/>
      <c r="AI4" s="454"/>
    </row>
    <row r="5" spans="1:35" ht="60" customHeight="1" x14ac:dyDescent="0.25">
      <c r="A5" s="903"/>
      <c r="B5" s="903"/>
      <c r="C5" s="456" t="s">
        <v>10</v>
      </c>
      <c r="D5" s="457" t="s">
        <v>491</v>
      </c>
      <c r="E5" s="457" t="s">
        <v>0</v>
      </c>
      <c r="F5" s="457" t="s">
        <v>490</v>
      </c>
      <c r="G5" s="489" t="s">
        <v>249</v>
      </c>
      <c r="H5" s="456" t="s">
        <v>10</v>
      </c>
      <c r="I5" s="457" t="s">
        <v>491</v>
      </c>
      <c r="J5" s="457" t="s">
        <v>0</v>
      </c>
      <c r="K5" s="457" t="s">
        <v>490</v>
      </c>
      <c r="L5" s="489" t="s">
        <v>249</v>
      </c>
      <c r="M5" s="457" t="s">
        <v>580</v>
      </c>
      <c r="N5" s="457" t="s">
        <v>581</v>
      </c>
      <c r="O5" s="456" t="s">
        <v>10</v>
      </c>
      <c r="P5" s="457" t="s">
        <v>491</v>
      </c>
      <c r="Q5" s="457" t="s">
        <v>0</v>
      </c>
      <c r="R5" s="457" t="s">
        <v>490</v>
      </c>
      <c r="S5" s="489" t="s">
        <v>625</v>
      </c>
      <c r="T5" s="456" t="s">
        <v>10</v>
      </c>
      <c r="U5" s="457" t="s">
        <v>491</v>
      </c>
      <c r="V5" s="457" t="s">
        <v>0</v>
      </c>
      <c r="W5" s="457" t="s">
        <v>490</v>
      </c>
      <c r="X5" s="489" t="s">
        <v>626</v>
      </c>
      <c r="Y5" s="456" t="s">
        <v>10</v>
      </c>
      <c r="Z5" s="457" t="s">
        <v>491</v>
      </c>
      <c r="AA5" s="457" t="s">
        <v>0</v>
      </c>
      <c r="AB5" s="457" t="s">
        <v>490</v>
      </c>
      <c r="AC5" s="489" t="s">
        <v>249</v>
      </c>
      <c r="AD5" s="302"/>
      <c r="AE5" s="302"/>
      <c r="AF5" s="302"/>
      <c r="AG5" s="302"/>
      <c r="AH5" s="302"/>
      <c r="AI5" s="302"/>
    </row>
    <row r="6" spans="1:35" ht="15" customHeight="1" thickBot="1" x14ac:dyDescent="0.3">
      <c r="A6" s="904"/>
      <c r="B6" s="904"/>
      <c r="C6" s="458" t="s">
        <v>46</v>
      </c>
      <c r="D6" s="459" t="s">
        <v>285</v>
      </c>
      <c r="E6" s="459" t="s">
        <v>285</v>
      </c>
      <c r="F6" s="459" t="s">
        <v>285</v>
      </c>
      <c r="G6" s="255" t="s">
        <v>285</v>
      </c>
      <c r="H6" s="458" t="s">
        <v>46</v>
      </c>
      <c r="I6" s="459" t="s">
        <v>285</v>
      </c>
      <c r="J6" s="459" t="s">
        <v>285</v>
      </c>
      <c r="K6" s="459" t="s">
        <v>285</v>
      </c>
      <c r="L6" s="255" t="s">
        <v>285</v>
      </c>
      <c r="M6" s="459" t="s">
        <v>285</v>
      </c>
      <c r="N6" s="459" t="s">
        <v>285</v>
      </c>
      <c r="O6" s="458" t="s">
        <v>46</v>
      </c>
      <c r="P6" s="459" t="s">
        <v>285</v>
      </c>
      <c r="Q6" s="459" t="s">
        <v>285</v>
      </c>
      <c r="R6" s="459" t="s">
        <v>285</v>
      </c>
      <c r="S6" s="255" t="s">
        <v>285</v>
      </c>
      <c r="T6" s="458" t="s">
        <v>46</v>
      </c>
      <c r="U6" s="459" t="s">
        <v>285</v>
      </c>
      <c r="V6" s="459" t="s">
        <v>285</v>
      </c>
      <c r="W6" s="459" t="s">
        <v>285</v>
      </c>
      <c r="X6" s="255" t="s">
        <v>285</v>
      </c>
      <c r="Y6" s="458" t="s">
        <v>46</v>
      </c>
      <c r="Z6" s="459" t="s">
        <v>285</v>
      </c>
      <c r="AA6" s="459" t="s">
        <v>285</v>
      </c>
      <c r="AB6" s="459" t="s">
        <v>285</v>
      </c>
      <c r="AC6" s="255" t="s">
        <v>285</v>
      </c>
      <c r="AD6" s="302"/>
      <c r="AE6" s="302"/>
      <c r="AF6" s="302"/>
      <c r="AG6" s="302"/>
      <c r="AH6" s="302"/>
      <c r="AI6" s="302"/>
    </row>
    <row r="7" spans="1:35" x14ac:dyDescent="0.25">
      <c r="A7" s="460"/>
      <c r="B7" s="530"/>
      <c r="C7" s="461"/>
      <c r="D7" s="462"/>
      <c r="E7" s="463"/>
      <c r="F7" s="464"/>
      <c r="G7" s="465"/>
      <c r="H7" s="461"/>
      <c r="I7" s="462"/>
      <c r="J7" s="463"/>
      <c r="K7" s="464"/>
      <c r="L7" s="465"/>
      <c r="M7" s="463"/>
      <c r="N7" s="464"/>
      <c r="O7" s="461"/>
      <c r="P7" s="462"/>
      <c r="Q7" s="463"/>
      <c r="R7" s="464"/>
      <c r="S7" s="465"/>
      <c r="T7" s="461"/>
      <c r="U7" s="462"/>
      <c r="V7" s="463"/>
      <c r="W7" s="464"/>
      <c r="X7" s="465"/>
      <c r="Y7" s="461"/>
      <c r="Z7" s="462"/>
      <c r="AA7" s="463"/>
      <c r="AB7" s="464"/>
      <c r="AC7" s="465"/>
      <c r="AD7" s="302"/>
      <c r="AE7" s="302"/>
      <c r="AF7" s="302"/>
      <c r="AG7" s="302"/>
      <c r="AH7" s="302"/>
      <c r="AI7" s="302"/>
    </row>
    <row r="8" spans="1:35" s="447" customFormat="1" ht="30" customHeight="1" x14ac:dyDescent="0.25">
      <c r="A8" s="466">
        <v>1</v>
      </c>
      <c r="B8" s="123" t="s">
        <v>461</v>
      </c>
      <c r="C8" s="492">
        <f>'F3'!G7</f>
        <v>672.85209600000007</v>
      </c>
      <c r="D8" s="335">
        <f>'S5'!O7</f>
        <v>126.68921732460475</v>
      </c>
      <c r="E8" s="335">
        <f>'F3'!AD7</f>
        <v>248.27207097983583</v>
      </c>
      <c r="F8" s="335">
        <v>0</v>
      </c>
      <c r="G8" s="532">
        <f>SUM(D8:F8)</f>
        <v>374.96128830444059</v>
      </c>
      <c r="H8" s="492">
        <f>'F3'!G8</f>
        <v>852.1920576</v>
      </c>
      <c r="I8" s="335">
        <f>'S5'!O8</f>
        <v>139.1996810828916</v>
      </c>
      <c r="J8" s="335">
        <f>'F3'!AD8</f>
        <v>263.26919904712412</v>
      </c>
      <c r="K8" s="335">
        <v>0</v>
      </c>
      <c r="L8" s="532">
        <f>SUM(I8:K8)</f>
        <v>402.46888013001569</v>
      </c>
      <c r="M8" s="531"/>
      <c r="N8" s="531"/>
      <c r="O8" s="492">
        <f>'F3'!G9</f>
        <v>672.85209600000007</v>
      </c>
      <c r="P8" s="335">
        <f>'S5'!O9</f>
        <v>141.33778598220889</v>
      </c>
      <c r="Q8" s="335">
        <f>'F3'!AD9</f>
        <v>248.27207097983583</v>
      </c>
      <c r="R8" s="335">
        <v>0</v>
      </c>
      <c r="S8" s="532">
        <f>SUM(P8:R8)</f>
        <v>389.60985696204472</v>
      </c>
      <c r="T8" s="492">
        <f>'F3'!G10</f>
        <v>618.07406400000002</v>
      </c>
      <c r="U8" s="335">
        <f>'S5'!O10</f>
        <v>144.71040592669627</v>
      </c>
      <c r="V8" s="335">
        <f>'F3'!AD10</f>
        <v>242.25911513641796</v>
      </c>
      <c r="W8" s="335">
        <v>0</v>
      </c>
      <c r="X8" s="532">
        <f>SUM(U8:W8)</f>
        <v>386.96952106311426</v>
      </c>
      <c r="Y8" s="492">
        <f>'F3'!G11</f>
        <v>672.85209600000007</v>
      </c>
      <c r="Z8" s="335">
        <f>'S5'!O11</f>
        <v>151.02144071994695</v>
      </c>
      <c r="AA8" s="335">
        <f>'F3'!AD11</f>
        <v>248.27207097983583</v>
      </c>
      <c r="AB8" s="335">
        <v>0</v>
      </c>
      <c r="AC8" s="532">
        <f>SUM(Z8:AB8)</f>
        <v>399.29351169978281</v>
      </c>
      <c r="AD8" s="448"/>
      <c r="AE8" s="448"/>
      <c r="AF8" s="448"/>
      <c r="AG8" s="448"/>
      <c r="AH8" s="448"/>
      <c r="AI8" s="448"/>
    </row>
    <row r="9" spans="1:35" s="447" customFormat="1" ht="30" customHeight="1" x14ac:dyDescent="0.25">
      <c r="A9" s="466">
        <v>2</v>
      </c>
      <c r="B9" s="123" t="s">
        <v>462</v>
      </c>
      <c r="C9" s="492">
        <f>'F3'!G13</f>
        <v>811.2636</v>
      </c>
      <c r="D9" s="335">
        <f>'S5'!O14</f>
        <v>123.31745460818628</v>
      </c>
      <c r="E9" s="335">
        <f>'F3'!AD13</f>
        <v>266.48888218890039</v>
      </c>
      <c r="F9" s="335">
        <v>0</v>
      </c>
      <c r="G9" s="532">
        <f>SUM(D9:F9)</f>
        <v>389.80633679708666</v>
      </c>
      <c r="H9" s="492">
        <f>'F3'!G14</f>
        <v>767.00131199999998</v>
      </c>
      <c r="I9" s="335">
        <f>'S5'!O15</f>
        <v>130.1098563115643</v>
      </c>
      <c r="J9" s="335">
        <f>'F3'!AD14</f>
        <v>264.2763834045661</v>
      </c>
      <c r="K9" s="335">
        <v>0</v>
      </c>
      <c r="L9" s="532">
        <f>SUM(I9:K9)</f>
        <v>394.38623971613038</v>
      </c>
      <c r="M9" s="531"/>
      <c r="N9" s="531"/>
      <c r="O9" s="492">
        <f>'F3'!G15</f>
        <v>733.96886399999994</v>
      </c>
      <c r="P9" s="335">
        <f>'S5'!O16</f>
        <v>135.28465070835097</v>
      </c>
      <c r="Q9" s="335">
        <f>'F3'!AD15</f>
        <v>261.13364979638061</v>
      </c>
      <c r="R9" s="335">
        <v>0</v>
      </c>
      <c r="S9" s="532">
        <f>SUM(P9:R9)</f>
        <v>396.41830050473158</v>
      </c>
      <c r="T9" s="492">
        <f>'F3'!G16</f>
        <v>566.60731199999998</v>
      </c>
      <c r="U9" s="335">
        <f>'S5'!O17</f>
        <v>136.26876077173955</v>
      </c>
      <c r="V9" s="335">
        <f>'F3'!AD16</f>
        <v>246.27818195129234</v>
      </c>
      <c r="W9" s="335">
        <v>0</v>
      </c>
      <c r="X9" s="532">
        <f>SUM(U9:W9)</f>
        <v>382.54694272303186</v>
      </c>
      <c r="Y9" s="492">
        <f>'F3'!G17</f>
        <v>733.96886399999994</v>
      </c>
      <c r="Z9" s="335">
        <f>'S5'!O18</f>
        <v>144.74566241244139</v>
      </c>
      <c r="AA9" s="335">
        <f>'F3'!AD17</f>
        <v>261.13364979638061</v>
      </c>
      <c r="AB9" s="335">
        <v>0</v>
      </c>
      <c r="AC9" s="532">
        <f>SUM(Z9:AB9)</f>
        <v>405.879312208822</v>
      </c>
      <c r="AD9" s="448"/>
      <c r="AE9" s="448"/>
      <c r="AF9" s="448"/>
      <c r="AG9" s="448"/>
      <c r="AH9" s="448"/>
      <c r="AI9" s="448"/>
    </row>
    <row r="10" spans="1:35" s="455" customFormat="1" ht="15" customHeight="1" thickBot="1" x14ac:dyDescent="0.3">
      <c r="A10" s="471"/>
      <c r="B10" s="533" t="s">
        <v>73</v>
      </c>
      <c r="C10" s="664">
        <f t="shared" ref="C10:AC10" si="0">SUM(C8:C9)</f>
        <v>1484.1156960000001</v>
      </c>
      <c r="D10" s="664">
        <f t="shared" si="0"/>
        <v>250.00667193279105</v>
      </c>
      <c r="E10" s="664">
        <f t="shared" si="0"/>
        <v>514.76095316873625</v>
      </c>
      <c r="F10" s="664">
        <f t="shared" si="0"/>
        <v>0</v>
      </c>
      <c r="G10" s="664">
        <f t="shared" si="0"/>
        <v>764.7676251015273</v>
      </c>
      <c r="H10" s="664">
        <f t="shared" si="0"/>
        <v>1619.1933696000001</v>
      </c>
      <c r="I10" s="664">
        <f t="shared" si="0"/>
        <v>269.3095373944559</v>
      </c>
      <c r="J10" s="664">
        <f t="shared" si="0"/>
        <v>527.54558245169028</v>
      </c>
      <c r="K10" s="664">
        <f t="shared" si="0"/>
        <v>0</v>
      </c>
      <c r="L10" s="664">
        <f t="shared" si="0"/>
        <v>796.85511984614607</v>
      </c>
      <c r="M10" s="664">
        <f t="shared" si="0"/>
        <v>0</v>
      </c>
      <c r="N10" s="664">
        <f t="shared" si="0"/>
        <v>0</v>
      </c>
      <c r="O10" s="664">
        <f t="shared" si="0"/>
        <v>1406.82096</v>
      </c>
      <c r="P10" s="664">
        <f t="shared" si="0"/>
        <v>276.62243669055988</v>
      </c>
      <c r="Q10" s="664">
        <f t="shared" si="0"/>
        <v>509.40572077621641</v>
      </c>
      <c r="R10" s="664">
        <f t="shared" si="0"/>
        <v>0</v>
      </c>
      <c r="S10" s="664">
        <f>SUM(S8:S9)</f>
        <v>786.02815746677629</v>
      </c>
      <c r="T10" s="664">
        <f t="shared" si="0"/>
        <v>1184.681376</v>
      </c>
      <c r="U10" s="664">
        <f t="shared" si="0"/>
        <v>280.97916669843585</v>
      </c>
      <c r="V10" s="664">
        <f t="shared" si="0"/>
        <v>488.53729708771027</v>
      </c>
      <c r="W10" s="664">
        <f t="shared" si="0"/>
        <v>0</v>
      </c>
      <c r="X10" s="664">
        <f t="shared" si="0"/>
        <v>769.51646378614612</v>
      </c>
      <c r="Y10" s="664">
        <f t="shared" si="0"/>
        <v>1406.82096</v>
      </c>
      <c r="Z10" s="664">
        <f t="shared" si="0"/>
        <v>295.76710313238834</v>
      </c>
      <c r="AA10" s="664">
        <f t="shared" si="0"/>
        <v>509.40572077621641</v>
      </c>
      <c r="AB10" s="664">
        <f t="shared" si="0"/>
        <v>0</v>
      </c>
      <c r="AC10" s="664">
        <f t="shared" si="0"/>
        <v>805.17282390860487</v>
      </c>
      <c r="AD10" s="454"/>
      <c r="AE10" s="454"/>
      <c r="AF10" s="454"/>
      <c r="AG10" s="454"/>
      <c r="AH10" s="454"/>
      <c r="AI10" s="454"/>
    </row>
    <row r="11" spans="1:35" ht="6" customHeight="1" x14ac:dyDescent="0.25">
      <c r="O11" s="475"/>
      <c r="P11" s="475"/>
      <c r="Q11" s="475"/>
      <c r="R11" s="475"/>
      <c r="S11" s="475"/>
      <c r="T11" s="476"/>
      <c r="U11" s="476"/>
      <c r="V11" s="476"/>
      <c r="W11" s="476"/>
      <c r="X11" s="476"/>
      <c r="Y11" s="476"/>
      <c r="Z11" s="476"/>
      <c r="AA11" s="476"/>
      <c r="AB11" s="476"/>
      <c r="AC11" s="476"/>
      <c r="AD11" s="302"/>
      <c r="AE11" s="302"/>
      <c r="AF11" s="302"/>
      <c r="AG11" s="302"/>
      <c r="AH11" s="302"/>
      <c r="AI11" s="302"/>
    </row>
    <row r="12" spans="1:35" ht="12.75" customHeight="1" x14ac:dyDescent="0.25">
      <c r="B12" s="237" t="s">
        <v>569</v>
      </c>
      <c r="O12" s="747"/>
      <c r="P12" s="475"/>
      <c r="Q12" s="475"/>
      <c r="R12" s="475"/>
      <c r="S12" s="475"/>
      <c r="T12" s="476"/>
      <c r="U12" s="476"/>
      <c r="V12" s="476"/>
      <c r="W12" s="476"/>
      <c r="X12" s="476"/>
      <c r="Y12" s="476"/>
      <c r="Z12" s="476"/>
      <c r="AA12" s="476"/>
      <c r="AB12" s="476"/>
      <c r="AC12" s="476"/>
    </row>
    <row r="13" spans="1:35" ht="39" hidden="1" customHeight="1" x14ac:dyDescent="0.25">
      <c r="B13" s="899"/>
      <c r="C13" s="899"/>
      <c r="D13" s="899"/>
      <c r="E13" s="899"/>
      <c r="F13" s="899"/>
      <c r="G13" s="899"/>
      <c r="H13" s="899"/>
      <c r="I13" s="899"/>
      <c r="J13" s="899"/>
      <c r="K13" s="899"/>
      <c r="L13" s="899"/>
      <c r="M13" s="899"/>
      <c r="N13" s="899"/>
      <c r="O13" s="899"/>
      <c r="P13" s="899"/>
      <c r="Q13" s="899"/>
      <c r="R13" s="899"/>
      <c r="S13" s="899"/>
      <c r="T13" s="899"/>
      <c r="U13" s="899"/>
      <c r="V13" s="899"/>
      <c r="W13" s="899"/>
      <c r="X13" s="899"/>
      <c r="Y13" s="899"/>
      <c r="Z13" s="899"/>
      <c r="AA13" s="899"/>
      <c r="AB13" s="899"/>
      <c r="AC13" s="899"/>
    </row>
    <row r="14" spans="1:35" ht="34.5" customHeight="1" x14ac:dyDescent="0.25">
      <c r="B14" s="899" t="s">
        <v>762</v>
      </c>
      <c r="C14" s="899"/>
      <c r="D14" s="899"/>
      <c r="E14" s="899"/>
      <c r="F14" s="899"/>
      <c r="G14" s="899"/>
      <c r="H14" s="899"/>
      <c r="I14" s="899"/>
      <c r="J14" s="899"/>
      <c r="K14" s="899"/>
      <c r="L14" s="899"/>
      <c r="M14" s="899"/>
      <c r="N14" s="899"/>
      <c r="O14" s="899"/>
      <c r="P14" s="899"/>
      <c r="Q14" s="899"/>
      <c r="R14" s="899"/>
      <c r="S14" s="899"/>
      <c r="T14" s="899"/>
      <c r="U14" s="899"/>
      <c r="V14" s="899"/>
      <c r="W14" s="899"/>
      <c r="X14" s="899"/>
      <c r="Y14" s="292"/>
      <c r="Z14" s="292"/>
      <c r="AA14" s="292"/>
      <c r="AB14" s="292"/>
      <c r="AC14" s="292"/>
    </row>
    <row r="15" spans="1:35" x14ac:dyDescent="0.25">
      <c r="O15" s="475"/>
      <c r="P15" s="475"/>
      <c r="Q15" s="475"/>
      <c r="R15" s="475"/>
      <c r="S15" s="475"/>
      <c r="T15" s="476"/>
      <c r="U15" s="476"/>
      <c r="V15" s="476"/>
      <c r="W15" s="476"/>
      <c r="X15" s="476"/>
      <c r="Y15" s="476"/>
      <c r="Z15" s="476"/>
      <c r="AA15" s="476"/>
      <c r="AB15" s="476"/>
      <c r="AC15" s="476"/>
    </row>
    <row r="17" spans="2:2" ht="21" customHeight="1" x14ac:dyDescent="0.25">
      <c r="B17" s="715"/>
    </row>
  </sheetData>
  <mergeCells count="18">
    <mergeCell ref="Q1:W1"/>
    <mergeCell ref="B13:AC13"/>
    <mergeCell ref="H1:L1"/>
    <mergeCell ref="P2:Q2"/>
    <mergeCell ref="Y4:AC4"/>
    <mergeCell ref="A3:AC3"/>
    <mergeCell ref="A4:A6"/>
    <mergeCell ref="C4:G4"/>
    <mergeCell ref="H4:L4"/>
    <mergeCell ref="O4:S4"/>
    <mergeCell ref="T4:X4"/>
    <mergeCell ref="AB2:AC2"/>
    <mergeCell ref="R2:S2"/>
    <mergeCell ref="B4:B6"/>
    <mergeCell ref="H2:K2"/>
    <mergeCell ref="M4:N4"/>
    <mergeCell ref="T2:X2"/>
    <mergeCell ref="B14:X14"/>
  </mergeCells>
  <phoneticPr fontId="0" type="noConversion"/>
  <printOptions gridLines="1"/>
  <pageMargins left="0.39370078740157483" right="0.27559055118110237" top="1.3779527559055118" bottom="0.51181102362204722" header="0.23622047244094491" footer="0.23622047244094491"/>
  <pageSetup paperSize="9" scale="80" orientation="landscape" r:id="rId1"/>
  <headerFooter alignWithMargins="0"/>
  <colBreaks count="1" manualBreakCount="1">
    <brk id="19" max="13" man="1"/>
  </colBreaks>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3A743-A2B0-40C0-8B34-129BD1AE8A22}">
  <sheetPr codeName="Sheet14">
    <tabColor theme="6" tint="0.39997558519241921"/>
  </sheetPr>
  <dimension ref="A1:AK64"/>
  <sheetViews>
    <sheetView view="pageBreakPreview" topLeftCell="A18" zoomScaleNormal="80" zoomScaleSheetLayoutView="100" workbookViewId="0">
      <selection activeCell="C28" sqref="C28"/>
    </sheetView>
  </sheetViews>
  <sheetFormatPr defaultColWidth="9.1796875" defaultRowHeight="13" x14ac:dyDescent="0.25"/>
  <cols>
    <col min="1" max="1" width="3.54296875" style="214" customWidth="1"/>
    <col min="2" max="2" width="44.453125" style="235" customWidth="1"/>
    <col min="3" max="7" width="11" style="214" customWidth="1"/>
    <col min="8" max="16384" width="9.1796875" style="214"/>
  </cols>
  <sheetData>
    <row r="1" spans="1:37" s="208" customFormat="1" ht="20.149999999999999" customHeight="1" x14ac:dyDescent="0.25">
      <c r="A1" s="861" t="str">
        <f>Index!A1</f>
        <v>Tata Power, Jojobera (Unit2 and Unit 3)</v>
      </c>
      <c r="B1" s="861"/>
      <c r="C1" s="861"/>
      <c r="D1" s="861"/>
      <c r="E1" s="861"/>
      <c r="F1" s="861"/>
      <c r="G1" s="861"/>
    </row>
    <row r="2" spans="1:37" s="213" customFormat="1" ht="20.149999999999999" customHeight="1" x14ac:dyDescent="0.25">
      <c r="A2" s="209" t="s">
        <v>230</v>
      </c>
      <c r="B2" s="210"/>
      <c r="C2" s="212"/>
      <c r="D2" s="924" t="s">
        <v>274</v>
      </c>
      <c r="E2" s="924"/>
      <c r="F2" s="924"/>
      <c r="G2" s="924"/>
    </row>
    <row r="3" spans="1:37" ht="20.149999999999999" customHeight="1" thickBot="1" x14ac:dyDescent="0.3">
      <c r="B3" s="215"/>
      <c r="C3" s="923" t="s">
        <v>154</v>
      </c>
      <c r="D3" s="923"/>
      <c r="E3" s="923"/>
      <c r="F3" s="923"/>
      <c r="G3" s="923"/>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row>
    <row r="4" spans="1:37" ht="27" customHeight="1" x14ac:dyDescent="0.25">
      <c r="A4" s="862" t="s">
        <v>252</v>
      </c>
      <c r="B4" s="921" t="s">
        <v>90</v>
      </c>
      <c r="C4" s="866" t="s">
        <v>459</v>
      </c>
      <c r="D4" s="867"/>
      <c r="E4" s="867"/>
      <c r="F4" s="867"/>
      <c r="G4" s="868"/>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37" ht="18" customHeight="1" x14ac:dyDescent="0.25">
      <c r="A5" s="863"/>
      <c r="B5" s="922"/>
      <c r="C5" s="827" t="s">
        <v>728</v>
      </c>
      <c r="D5" s="827" t="s">
        <v>729</v>
      </c>
      <c r="E5" s="827" t="s">
        <v>730</v>
      </c>
      <c r="F5" s="827" t="s">
        <v>731</v>
      </c>
      <c r="G5" s="827" t="s">
        <v>732</v>
      </c>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row>
    <row r="6" spans="1:37" ht="18.75" customHeight="1" thickBot="1" x14ac:dyDescent="0.3">
      <c r="A6" s="863"/>
      <c r="B6" s="922"/>
      <c r="C6" s="909" t="s">
        <v>39</v>
      </c>
      <c r="D6" s="910"/>
      <c r="E6" s="910"/>
      <c r="F6" s="910"/>
      <c r="G6" s="911"/>
      <c r="H6" s="217"/>
      <c r="I6" s="217"/>
      <c r="J6" s="217"/>
      <c r="K6" s="217"/>
      <c r="L6" s="217"/>
      <c r="M6" s="217"/>
      <c r="N6" s="217"/>
      <c r="O6" s="217"/>
      <c r="P6" s="217"/>
      <c r="Q6" s="217"/>
      <c r="R6" s="217"/>
      <c r="S6" s="217"/>
      <c r="T6" s="217"/>
      <c r="U6" s="217"/>
      <c r="V6" s="217"/>
      <c r="W6" s="217"/>
      <c r="X6" s="217"/>
      <c r="Y6" s="217"/>
      <c r="Z6" s="217"/>
      <c r="AA6" s="217"/>
      <c r="AB6" s="217"/>
      <c r="AC6" s="217"/>
      <c r="AD6" s="217"/>
      <c r="AE6" s="217"/>
      <c r="AF6" s="217"/>
      <c r="AG6" s="217"/>
      <c r="AH6" s="217"/>
      <c r="AI6" s="217"/>
      <c r="AJ6" s="217"/>
      <c r="AK6" s="217"/>
    </row>
    <row r="7" spans="1:37" ht="20.149999999999999" customHeight="1" x14ac:dyDescent="0.25">
      <c r="A7" s="220"/>
      <c r="B7" s="221"/>
      <c r="C7" s="170"/>
      <c r="D7" s="170"/>
      <c r="E7" s="170"/>
      <c r="F7" s="170"/>
      <c r="G7" s="172"/>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row>
    <row r="8" spans="1:37" ht="20.149999999999999" customHeight="1" x14ac:dyDescent="0.25">
      <c r="A8" s="166" t="s">
        <v>92</v>
      </c>
      <c r="B8" s="168" t="s">
        <v>40</v>
      </c>
      <c r="C8" s="170"/>
      <c r="D8" s="170"/>
      <c r="E8" s="170"/>
      <c r="F8" s="170"/>
      <c r="G8" s="172"/>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row>
    <row r="9" spans="1:37" ht="20.149999999999999" customHeight="1" x14ac:dyDescent="0.25">
      <c r="A9" s="220">
        <v>1</v>
      </c>
      <c r="B9" s="221" t="s">
        <v>41</v>
      </c>
      <c r="C9" s="912" t="s">
        <v>467</v>
      </c>
      <c r="D9" s="913"/>
      <c r="E9" s="913"/>
      <c r="F9" s="913"/>
      <c r="G9" s="914"/>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row>
    <row r="10" spans="1:37" ht="20.149999999999999" customHeight="1" x14ac:dyDescent="0.25">
      <c r="A10" s="220">
        <v>2</v>
      </c>
      <c r="B10" s="221" t="s">
        <v>42</v>
      </c>
      <c r="C10" s="915"/>
      <c r="D10" s="916"/>
      <c r="E10" s="916"/>
      <c r="F10" s="916"/>
      <c r="G10" s="9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row>
    <row r="11" spans="1:37" ht="20.149999999999999" customHeight="1" x14ac:dyDescent="0.25">
      <c r="A11" s="220">
        <v>3</v>
      </c>
      <c r="B11" s="221" t="s">
        <v>43</v>
      </c>
      <c r="C11" s="915"/>
      <c r="D11" s="916"/>
      <c r="E11" s="916"/>
      <c r="F11" s="916"/>
      <c r="G11" s="9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row>
    <row r="12" spans="1:37" ht="20.149999999999999" customHeight="1" x14ac:dyDescent="0.25">
      <c r="A12" s="220">
        <v>4</v>
      </c>
      <c r="B12" s="221" t="s">
        <v>149</v>
      </c>
      <c r="C12" s="918"/>
      <c r="D12" s="919"/>
      <c r="E12" s="919"/>
      <c r="F12" s="919"/>
      <c r="G12" s="920"/>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row>
    <row r="13" spans="1:37" ht="20.149999999999999" customHeight="1" x14ac:dyDescent="0.25">
      <c r="A13" s="222"/>
      <c r="B13" s="223" t="s">
        <v>75</v>
      </c>
      <c r="C13" s="195">
        <f>SUM(C9:C12)</f>
        <v>0</v>
      </c>
      <c r="D13" s="195">
        <f>SUM(D9:D12)</f>
        <v>0</v>
      </c>
      <c r="E13" s="195">
        <f>SUM(E9:E12)</f>
        <v>0</v>
      </c>
      <c r="F13" s="195">
        <f>SUM(F9:F12)</f>
        <v>0</v>
      </c>
      <c r="G13" s="224">
        <f>SUM(G9:G12)</f>
        <v>0</v>
      </c>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row>
    <row r="14" spans="1:37" ht="20.149999999999999" customHeight="1" x14ac:dyDescent="0.25">
      <c r="A14" s="188"/>
      <c r="B14" s="190"/>
      <c r="C14" s="225"/>
      <c r="D14" s="225"/>
      <c r="E14" s="225"/>
      <c r="F14" s="225"/>
      <c r="G14" s="226"/>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row>
    <row r="15" spans="1:37" ht="20.149999999999999" customHeight="1" x14ac:dyDescent="0.25">
      <c r="A15" s="166" t="s">
        <v>93</v>
      </c>
      <c r="B15" s="227" t="s">
        <v>44</v>
      </c>
      <c r="C15" s="225"/>
      <c r="D15" s="225"/>
      <c r="E15" s="225"/>
      <c r="F15" s="225"/>
      <c r="G15" s="226"/>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row>
    <row r="16" spans="1:37" ht="20.149999999999999" customHeight="1" x14ac:dyDescent="0.25">
      <c r="A16" s="220">
        <v>1</v>
      </c>
      <c r="B16" s="221" t="s">
        <v>45</v>
      </c>
      <c r="C16" s="912" t="s">
        <v>467</v>
      </c>
      <c r="D16" s="913"/>
      <c r="E16" s="913"/>
      <c r="F16" s="913"/>
      <c r="G16" s="914"/>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row>
    <row r="17" spans="1:37" ht="20.149999999999999" customHeight="1" x14ac:dyDescent="0.25">
      <c r="A17" s="220">
        <v>2</v>
      </c>
      <c r="B17" s="221" t="s">
        <v>358</v>
      </c>
      <c r="C17" s="915"/>
      <c r="D17" s="916"/>
      <c r="E17" s="916"/>
      <c r="F17" s="916"/>
      <c r="G17" s="9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row>
    <row r="18" spans="1:37" ht="20.149999999999999" customHeight="1" x14ac:dyDescent="0.25">
      <c r="A18" s="220">
        <v>3</v>
      </c>
      <c r="B18" s="221" t="s">
        <v>164</v>
      </c>
      <c r="C18" s="915"/>
      <c r="D18" s="916"/>
      <c r="E18" s="916"/>
      <c r="F18" s="916"/>
      <c r="G18" s="9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row>
    <row r="19" spans="1:37" ht="20.149999999999999" customHeight="1" x14ac:dyDescent="0.25">
      <c r="A19" s="220">
        <v>4</v>
      </c>
      <c r="B19" s="174" t="s">
        <v>148</v>
      </c>
      <c r="C19" s="918"/>
      <c r="D19" s="919"/>
      <c r="E19" s="919"/>
      <c r="F19" s="919"/>
      <c r="G19" s="920"/>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row>
    <row r="20" spans="1:37" ht="20.149999999999999" customHeight="1" x14ac:dyDescent="0.25">
      <c r="A20" s="222"/>
      <c r="B20" s="223" t="s">
        <v>75</v>
      </c>
      <c r="C20" s="195">
        <f>SUM(C16:C19)</f>
        <v>0</v>
      </c>
      <c r="D20" s="195">
        <f>SUM(D16:D19)</f>
        <v>0</v>
      </c>
      <c r="E20" s="195">
        <f>SUM(E16:E19)</f>
        <v>0</v>
      </c>
      <c r="F20" s="195">
        <f>SUM(F16:F19)</f>
        <v>0</v>
      </c>
      <c r="G20" s="224">
        <f>SUM(G16:G19)</f>
        <v>0</v>
      </c>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row>
    <row r="21" spans="1:37" ht="20.149999999999999" customHeight="1" x14ac:dyDescent="0.25">
      <c r="A21" s="188"/>
      <c r="B21" s="174"/>
      <c r="C21" s="170"/>
      <c r="D21" s="170"/>
      <c r="E21" s="170"/>
      <c r="F21" s="170"/>
      <c r="G21" s="172"/>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row>
    <row r="22" spans="1:37" ht="20.149999999999999" customHeight="1" thickBot="1" x14ac:dyDescent="0.3">
      <c r="A22" s="228"/>
      <c r="B22" s="229" t="s">
        <v>73</v>
      </c>
      <c r="C22" s="230">
        <f>C13+C20</f>
        <v>0</v>
      </c>
      <c r="D22" s="230">
        <f>D13+D20</f>
        <v>0</v>
      </c>
      <c r="E22" s="230">
        <f>E13+E20</f>
        <v>0</v>
      </c>
      <c r="F22" s="230">
        <f>F13+F20</f>
        <v>0</v>
      </c>
      <c r="G22" s="231">
        <f>G13+G20</f>
        <v>0</v>
      </c>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row>
    <row r="23" spans="1:37" ht="20.149999999999999" customHeight="1" x14ac:dyDescent="0.25">
      <c r="B23" s="232"/>
      <c r="C23" s="233"/>
      <c r="D23" s="233"/>
      <c r="E23" s="233"/>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row>
    <row r="24" spans="1:37" x14ac:dyDescent="0.25">
      <c r="B24" s="234"/>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row>
    <row r="25" spans="1:37" x14ac:dyDescent="0.25">
      <c r="B25" s="234"/>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row>
    <row r="26" spans="1:37" x14ac:dyDescent="0.25">
      <c r="B26" s="234"/>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row>
    <row r="27" spans="1:37" x14ac:dyDescent="0.25">
      <c r="B27" s="234"/>
      <c r="C27" s="217"/>
      <c r="D27" s="217"/>
      <c r="E27" s="217"/>
      <c r="F27" s="217"/>
      <c r="G27" s="217"/>
      <c r="H27" s="217"/>
      <c r="I27" s="217"/>
      <c r="J27" s="217"/>
      <c r="K27" s="217"/>
      <c r="L27" s="217"/>
      <c r="M27" s="217"/>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row>
    <row r="28" spans="1:37" x14ac:dyDescent="0.25">
      <c r="B28" s="234"/>
      <c r="C28" s="217"/>
      <c r="D28" s="217"/>
      <c r="E28" s="217"/>
      <c r="F28" s="217"/>
      <c r="G28" s="217"/>
      <c r="H28" s="217"/>
      <c r="I28" s="217"/>
      <c r="J28" s="217"/>
      <c r="K28" s="217"/>
      <c r="L28" s="217"/>
      <c r="M28" s="217"/>
      <c r="N28" s="21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row>
    <row r="29" spans="1:37" x14ac:dyDescent="0.25">
      <c r="B29" s="234"/>
      <c r="C29" s="217"/>
      <c r="D29" s="217"/>
      <c r="E29" s="217"/>
      <c r="F29" s="217"/>
      <c r="G29" s="217"/>
      <c r="H29" s="217"/>
      <c r="I29" s="217"/>
      <c r="J29" s="217"/>
      <c r="K29" s="217"/>
      <c r="L29" s="217"/>
      <c r="M29" s="217"/>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row>
    <row r="30" spans="1:37" x14ac:dyDescent="0.25">
      <c r="B30" s="234"/>
      <c r="C30" s="217"/>
      <c r="D30" s="217"/>
      <c r="E30" s="217"/>
      <c r="F30" s="217"/>
      <c r="G30" s="217"/>
      <c r="H30" s="217"/>
      <c r="I30" s="217"/>
      <c r="J30" s="217"/>
      <c r="K30" s="217"/>
      <c r="L30" s="217"/>
      <c r="M30" s="217"/>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row>
    <row r="31" spans="1:37" x14ac:dyDescent="0.25">
      <c r="B31" s="234"/>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row>
    <row r="32" spans="1:37" x14ac:dyDescent="0.25">
      <c r="B32" s="234"/>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row>
    <row r="33" spans="2:37" x14ac:dyDescent="0.25">
      <c r="B33" s="234"/>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row>
    <row r="34" spans="2:37" x14ac:dyDescent="0.25">
      <c r="B34" s="234"/>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row>
    <row r="35" spans="2:37" x14ac:dyDescent="0.25">
      <c r="B35" s="234"/>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row>
    <row r="36" spans="2:37" x14ac:dyDescent="0.25">
      <c r="B36" s="234"/>
      <c r="C36" s="217"/>
      <c r="D36" s="217"/>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row>
    <row r="37" spans="2:37" x14ac:dyDescent="0.25">
      <c r="B37" s="234"/>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row>
    <row r="38" spans="2:37" x14ac:dyDescent="0.25">
      <c r="B38" s="234"/>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row>
    <row r="39" spans="2:37" x14ac:dyDescent="0.25">
      <c r="B39" s="234"/>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row>
    <row r="40" spans="2:37" x14ac:dyDescent="0.25">
      <c r="B40" s="234"/>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row>
    <row r="41" spans="2:37" x14ac:dyDescent="0.25">
      <c r="B41" s="234"/>
      <c r="C41" s="217"/>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row>
    <row r="42" spans="2:37" x14ac:dyDescent="0.25">
      <c r="B42" s="234"/>
      <c r="C42" s="217"/>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row>
    <row r="43" spans="2:37" x14ac:dyDescent="0.25">
      <c r="B43" s="234"/>
      <c r="C43" s="217"/>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c r="AC43" s="217"/>
      <c r="AD43" s="217"/>
      <c r="AE43" s="217"/>
      <c r="AF43" s="217"/>
      <c r="AG43" s="217"/>
      <c r="AH43" s="217"/>
      <c r="AI43" s="217"/>
      <c r="AJ43" s="217"/>
      <c r="AK43" s="217"/>
    </row>
    <row r="44" spans="2:37" x14ac:dyDescent="0.25">
      <c r="B44" s="234"/>
      <c r="C44" s="217"/>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7"/>
      <c r="AJ44" s="217"/>
      <c r="AK44" s="217"/>
    </row>
    <row r="45" spans="2:37" x14ac:dyDescent="0.25">
      <c r="B45" s="234"/>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row>
    <row r="46" spans="2:37" x14ac:dyDescent="0.25">
      <c r="B46" s="234"/>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row>
    <row r="47" spans="2:37" x14ac:dyDescent="0.25">
      <c r="B47" s="234"/>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7"/>
      <c r="AK47" s="217"/>
    </row>
    <row r="48" spans="2:37" x14ac:dyDescent="0.25">
      <c r="B48" s="234"/>
      <c r="C48" s="217"/>
      <c r="D48" s="217"/>
      <c r="E48" s="217"/>
      <c r="F48" s="217"/>
      <c r="G48" s="217"/>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7"/>
      <c r="AK48" s="217"/>
    </row>
    <row r="49" spans="2:37" x14ac:dyDescent="0.25">
      <c r="B49" s="234"/>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7"/>
      <c r="AI49" s="217"/>
      <c r="AJ49" s="217"/>
      <c r="AK49" s="217"/>
    </row>
    <row r="50" spans="2:37" x14ac:dyDescent="0.25">
      <c r="B50" s="234"/>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row>
    <row r="51" spans="2:37" x14ac:dyDescent="0.25">
      <c r="B51" s="234"/>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row>
    <row r="52" spans="2:37" x14ac:dyDescent="0.25">
      <c r="B52" s="234"/>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row>
    <row r="53" spans="2:37" x14ac:dyDescent="0.25">
      <c r="B53" s="234"/>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row>
    <row r="54" spans="2:37" x14ac:dyDescent="0.25">
      <c r="B54" s="234"/>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row>
    <row r="55" spans="2:37" x14ac:dyDescent="0.25">
      <c r="B55" s="234"/>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row>
    <row r="56" spans="2:37" x14ac:dyDescent="0.25">
      <c r="B56" s="234"/>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c r="AD56" s="217"/>
      <c r="AE56" s="217"/>
      <c r="AF56" s="217"/>
      <c r="AG56" s="217"/>
      <c r="AH56" s="217"/>
      <c r="AI56" s="217"/>
      <c r="AJ56" s="217"/>
      <c r="AK56" s="217"/>
    </row>
    <row r="57" spans="2:37" x14ac:dyDescent="0.25">
      <c r="B57" s="234"/>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row>
    <row r="58" spans="2:37" x14ac:dyDescent="0.25">
      <c r="B58" s="234"/>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row>
    <row r="59" spans="2:37" x14ac:dyDescent="0.25">
      <c r="B59" s="234"/>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17"/>
      <c r="AK59" s="217"/>
    </row>
    <row r="60" spans="2:37" x14ac:dyDescent="0.25">
      <c r="B60" s="234"/>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c r="AD60" s="217"/>
      <c r="AE60" s="217"/>
      <c r="AF60" s="217"/>
      <c r="AG60" s="217"/>
      <c r="AH60" s="217"/>
      <c r="AI60" s="217"/>
      <c r="AJ60" s="217"/>
      <c r="AK60" s="217"/>
    </row>
    <row r="61" spans="2:37" x14ac:dyDescent="0.25">
      <c r="B61" s="234"/>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c r="AD61" s="217"/>
      <c r="AE61" s="217"/>
      <c r="AF61" s="217"/>
      <c r="AG61" s="217"/>
      <c r="AH61" s="217"/>
      <c r="AI61" s="217"/>
      <c r="AJ61" s="217"/>
      <c r="AK61" s="217"/>
    </row>
    <row r="62" spans="2:37" x14ac:dyDescent="0.25">
      <c r="B62" s="234"/>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c r="AC62" s="217"/>
      <c r="AD62" s="217"/>
      <c r="AE62" s="217"/>
      <c r="AF62" s="217"/>
      <c r="AG62" s="217"/>
      <c r="AH62" s="217"/>
      <c r="AI62" s="217"/>
      <c r="AJ62" s="217"/>
      <c r="AK62" s="217"/>
    </row>
    <row r="63" spans="2:37" x14ac:dyDescent="0.25">
      <c r="H63" s="217"/>
      <c r="I63" s="217"/>
      <c r="J63" s="217"/>
      <c r="K63" s="217"/>
      <c r="L63" s="217"/>
      <c r="M63" s="217"/>
      <c r="N63" s="217"/>
      <c r="O63" s="217"/>
      <c r="P63" s="217"/>
      <c r="Q63" s="217"/>
      <c r="R63" s="217"/>
      <c r="S63" s="217"/>
      <c r="T63" s="217"/>
      <c r="U63" s="217"/>
      <c r="V63" s="217"/>
      <c r="W63" s="217"/>
      <c r="X63" s="217"/>
      <c r="Y63" s="217"/>
      <c r="Z63" s="217"/>
      <c r="AA63" s="217"/>
      <c r="AB63" s="217"/>
      <c r="AC63" s="217"/>
      <c r="AD63" s="217"/>
      <c r="AE63" s="217"/>
      <c r="AF63" s="217"/>
      <c r="AG63" s="217"/>
      <c r="AH63" s="217"/>
      <c r="AI63" s="217"/>
      <c r="AJ63" s="217"/>
      <c r="AK63" s="217"/>
    </row>
    <row r="64" spans="2:37" x14ac:dyDescent="0.25">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row>
  </sheetData>
  <mergeCells count="9">
    <mergeCell ref="C6:G6"/>
    <mergeCell ref="C9:G12"/>
    <mergeCell ref="C16:G19"/>
    <mergeCell ref="A1:G1"/>
    <mergeCell ref="B4:B6"/>
    <mergeCell ref="A4:A6"/>
    <mergeCell ref="C3:G3"/>
    <mergeCell ref="D2:G2"/>
    <mergeCell ref="C4:G4"/>
  </mergeCells>
  <phoneticPr fontId="0" type="noConversion"/>
  <printOptions horizontalCentered="1" gridLines="1"/>
  <pageMargins left="0.59055118110236227" right="0.51181102362204722" top="1.3779527559055118" bottom="0.51181102362204722" header="0.62992125984251968" footer="0.62992125984251968"/>
  <pageSetup paperSize="9" scale="85" orientation="portrait" r:id="rId1"/>
  <headerFooter alignWithMargins="0"/>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889C1-9EE4-4A51-8C31-485E0F56FDB4}">
  <sheetPr codeName="Sheet15">
    <tabColor theme="6" tint="0.39997558519241921"/>
  </sheetPr>
  <dimension ref="A1:AH22"/>
  <sheetViews>
    <sheetView view="pageBreakPreview" zoomScale="71" zoomScaleNormal="90" zoomScaleSheetLayoutView="70" workbookViewId="0">
      <pane xSplit="2" ySplit="5" topLeftCell="I31" activePane="bottomRight" state="frozen"/>
      <selection activeCell="I34" sqref="I34"/>
      <selection pane="topRight" activeCell="I34" sqref="I34"/>
      <selection pane="bottomLeft" activeCell="I34" sqref="I34"/>
      <selection pane="bottomRight" activeCell="Y29" sqref="Y29"/>
    </sheetView>
  </sheetViews>
  <sheetFormatPr defaultColWidth="9.1796875" defaultRowHeight="13" x14ac:dyDescent="0.25"/>
  <cols>
    <col min="1" max="1" width="6.453125" style="214" customWidth="1"/>
    <col min="2" max="2" width="10.54296875" style="214" customWidth="1"/>
    <col min="3" max="3" width="8.26953125" style="214" customWidth="1"/>
    <col min="4" max="4" width="7.81640625" style="214" customWidth="1"/>
    <col min="5" max="6" width="7.54296875" style="214" customWidth="1"/>
    <col min="7" max="7" width="9.453125" style="214" customWidth="1"/>
    <col min="8" max="9" width="7.81640625" style="214" customWidth="1"/>
    <col min="10" max="12" width="9.453125" style="214" customWidth="1"/>
    <col min="13" max="13" width="9.1796875" style="214" customWidth="1"/>
    <col min="14" max="14" width="7.54296875" style="214" customWidth="1"/>
    <col min="15" max="17" width="9.453125" style="214" customWidth="1"/>
    <col min="18" max="20" width="9.453125" style="214" hidden="1" customWidth="1"/>
    <col min="21" max="34" width="9.453125" style="214" customWidth="1"/>
    <col min="35" max="16384" width="9.1796875" style="214"/>
  </cols>
  <sheetData>
    <row r="1" spans="1:34" ht="20.149999999999999" customHeight="1" x14ac:dyDescent="0.25">
      <c r="A1" s="861" t="str">
        <f>Index!A1</f>
        <v>Tata Power, Jojobera (Unit2 and Unit 3)</v>
      </c>
      <c r="B1" s="861"/>
      <c r="C1" s="861"/>
      <c r="D1" s="861"/>
      <c r="E1" s="861"/>
      <c r="F1" s="861"/>
      <c r="G1" s="861"/>
      <c r="H1" s="861"/>
      <c r="I1" s="861"/>
      <c r="J1" s="861"/>
      <c r="K1" s="861"/>
      <c r="L1" s="861"/>
      <c r="M1" s="861"/>
      <c r="N1" s="861"/>
      <c r="O1" s="861"/>
      <c r="P1" s="861"/>
      <c r="Q1" s="861"/>
      <c r="R1" s="861"/>
      <c r="S1" s="861"/>
      <c r="T1" s="861"/>
      <c r="U1" s="861"/>
      <c r="V1" s="861"/>
      <c r="W1" s="861"/>
      <c r="X1" s="861"/>
      <c r="Y1" s="861"/>
      <c r="Z1" s="861"/>
      <c r="AA1" s="861"/>
      <c r="AB1" s="861"/>
      <c r="AC1" s="861"/>
      <c r="AD1" s="861"/>
      <c r="AE1" s="861"/>
      <c r="AF1" s="861"/>
      <c r="AG1" s="861"/>
      <c r="AH1" s="861"/>
    </row>
    <row r="2" spans="1:34" s="212" customFormat="1" ht="17.25" customHeight="1" x14ac:dyDescent="0.25">
      <c r="A2" s="211"/>
      <c r="B2" s="211"/>
      <c r="C2" s="928" t="s">
        <v>309</v>
      </c>
      <c r="D2" s="928"/>
      <c r="E2" s="928"/>
      <c r="F2" s="928"/>
      <c r="G2" s="928"/>
      <c r="H2" s="928"/>
      <c r="I2" s="928"/>
      <c r="J2" s="928"/>
      <c r="K2" s="928"/>
      <c r="L2" s="928"/>
      <c r="M2" s="928"/>
      <c r="N2" s="928"/>
      <c r="O2" s="928"/>
      <c r="P2" s="928"/>
      <c r="Q2" s="928"/>
      <c r="R2" s="928"/>
      <c r="S2" s="928"/>
      <c r="T2" s="928"/>
      <c r="U2" s="928"/>
      <c r="V2" s="928"/>
      <c r="W2" s="928"/>
      <c r="X2" s="928"/>
      <c r="Y2" s="928"/>
      <c r="Z2" s="924" t="s">
        <v>275</v>
      </c>
      <c r="AA2" s="924"/>
      <c r="AB2" s="924"/>
      <c r="AC2" s="924"/>
      <c r="AD2" s="924"/>
      <c r="AE2" s="924"/>
      <c r="AF2" s="924"/>
      <c r="AG2" s="924"/>
      <c r="AH2" s="924"/>
    </row>
    <row r="3" spans="1:34" ht="20.149999999999999" customHeight="1" x14ac:dyDescent="0.25">
      <c r="A3" s="927"/>
      <c r="B3" s="927"/>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7"/>
      <c r="AC3" s="927"/>
      <c r="AD3" s="927"/>
      <c r="AE3" s="927"/>
      <c r="AF3" s="927"/>
      <c r="AG3" s="927"/>
      <c r="AH3" s="927"/>
    </row>
    <row r="4" spans="1:34" ht="12.75" customHeight="1" x14ac:dyDescent="0.25">
      <c r="A4" s="925" t="s">
        <v>252</v>
      </c>
      <c r="B4" s="925" t="s">
        <v>323</v>
      </c>
      <c r="C4" s="926" t="s">
        <v>590</v>
      </c>
      <c r="D4" s="926"/>
      <c r="E4" s="926"/>
      <c r="F4" s="926"/>
      <c r="G4" s="926"/>
      <c r="H4" s="926" t="s">
        <v>301</v>
      </c>
      <c r="I4" s="926"/>
      <c r="J4" s="926"/>
      <c r="K4" s="926" t="s">
        <v>591</v>
      </c>
      <c r="L4" s="926"/>
      <c r="M4" s="926"/>
      <c r="N4" s="926"/>
      <c r="O4" s="926"/>
      <c r="P4" s="926" t="s">
        <v>305</v>
      </c>
      <c r="Q4" s="926"/>
      <c r="R4" s="926" t="s">
        <v>598</v>
      </c>
      <c r="S4" s="926"/>
      <c r="T4" s="926"/>
      <c r="U4" s="926" t="s">
        <v>5</v>
      </c>
      <c r="V4" s="926"/>
      <c r="W4" s="926"/>
      <c r="X4" s="926"/>
      <c r="Y4" s="925" t="s">
        <v>297</v>
      </c>
      <c r="Z4" s="925"/>
      <c r="AA4" s="925"/>
      <c r="AB4" s="925"/>
      <c r="AC4" s="865" t="s">
        <v>385</v>
      </c>
      <c r="AD4" s="925" t="s">
        <v>298</v>
      </c>
      <c r="AE4" s="925"/>
      <c r="AF4" s="925" t="s">
        <v>617</v>
      </c>
      <c r="AG4" s="925" t="s">
        <v>377</v>
      </c>
      <c r="AH4" s="925" t="s">
        <v>299</v>
      </c>
    </row>
    <row r="5" spans="1:34" ht="68.5" customHeight="1" x14ac:dyDescent="0.25">
      <c r="A5" s="925"/>
      <c r="B5" s="925"/>
      <c r="C5" s="810" t="s">
        <v>302</v>
      </c>
      <c r="D5" s="810" t="s">
        <v>374</v>
      </c>
      <c r="E5" s="925" t="s">
        <v>294</v>
      </c>
      <c r="F5" s="925"/>
      <c r="G5" s="773" t="s">
        <v>375</v>
      </c>
      <c r="H5" s="810" t="s">
        <v>376</v>
      </c>
      <c r="I5" s="810" t="s">
        <v>381</v>
      </c>
      <c r="J5" s="810" t="s">
        <v>300</v>
      </c>
      <c r="K5" s="810" t="s">
        <v>536</v>
      </c>
      <c r="L5" s="810" t="s">
        <v>295</v>
      </c>
      <c r="M5" s="810" t="s">
        <v>382</v>
      </c>
      <c r="N5" s="925" t="s">
        <v>296</v>
      </c>
      <c r="O5" s="925"/>
      <c r="P5" s="926"/>
      <c r="Q5" s="926"/>
      <c r="R5" s="810" t="s">
        <v>599</v>
      </c>
      <c r="S5" s="810" t="s">
        <v>603</v>
      </c>
      <c r="T5" s="810" t="s">
        <v>600</v>
      </c>
      <c r="U5" s="774" t="s">
        <v>465</v>
      </c>
      <c r="V5" s="810" t="s">
        <v>337</v>
      </c>
      <c r="W5" s="774" t="s">
        <v>296</v>
      </c>
      <c r="X5" s="774" t="s">
        <v>73</v>
      </c>
      <c r="Y5" s="925"/>
      <c r="Z5" s="925"/>
      <c r="AA5" s="774" t="s">
        <v>465</v>
      </c>
      <c r="AB5" s="810" t="s">
        <v>337</v>
      </c>
      <c r="AC5" s="865"/>
      <c r="AD5" s="925"/>
      <c r="AE5" s="925"/>
      <c r="AF5" s="925"/>
      <c r="AG5" s="925"/>
      <c r="AH5" s="925"/>
    </row>
    <row r="6" spans="1:34" ht="20.149999999999999" customHeight="1" x14ac:dyDescent="0.25">
      <c r="A6" s="811"/>
      <c r="B6" s="811"/>
      <c r="C6" s="170" t="s">
        <v>284</v>
      </c>
      <c r="D6" s="170" t="s">
        <v>46</v>
      </c>
      <c r="E6" s="170" t="s">
        <v>46</v>
      </c>
      <c r="F6" s="170" t="s">
        <v>119</v>
      </c>
      <c r="G6" s="170" t="s">
        <v>46</v>
      </c>
      <c r="H6" s="170" t="s">
        <v>119</v>
      </c>
      <c r="I6" s="170" t="s">
        <v>119</v>
      </c>
      <c r="J6" s="170" t="s">
        <v>303</v>
      </c>
      <c r="K6" s="170" t="s">
        <v>535</v>
      </c>
      <c r="L6" s="170" t="s">
        <v>304</v>
      </c>
      <c r="M6" s="170" t="s">
        <v>383</v>
      </c>
      <c r="N6" s="170" t="s">
        <v>119</v>
      </c>
      <c r="O6" s="170" t="s">
        <v>383</v>
      </c>
      <c r="P6" s="170" t="s">
        <v>384</v>
      </c>
      <c r="Q6" s="170" t="s">
        <v>306</v>
      </c>
      <c r="R6" s="170" t="s">
        <v>601</v>
      </c>
      <c r="S6" s="170" t="s">
        <v>46</v>
      </c>
      <c r="T6" s="170" t="s">
        <v>602</v>
      </c>
      <c r="U6" s="170" t="s">
        <v>466</v>
      </c>
      <c r="V6" s="170" t="s">
        <v>285</v>
      </c>
      <c r="W6" s="170" t="s">
        <v>285</v>
      </c>
      <c r="X6" s="170" t="s">
        <v>285</v>
      </c>
      <c r="Y6" s="170" t="s">
        <v>307</v>
      </c>
      <c r="Z6" s="170" t="s">
        <v>285</v>
      </c>
      <c r="AA6" s="170" t="s">
        <v>604</v>
      </c>
      <c r="AB6" s="170" t="s">
        <v>285</v>
      </c>
      <c r="AC6" s="170" t="s">
        <v>46</v>
      </c>
      <c r="AD6" s="170" t="s">
        <v>285</v>
      </c>
      <c r="AE6" s="170" t="s">
        <v>308</v>
      </c>
      <c r="AF6" s="170" t="s">
        <v>285</v>
      </c>
      <c r="AG6" s="170" t="s">
        <v>285</v>
      </c>
      <c r="AH6" s="170" t="s">
        <v>285</v>
      </c>
    </row>
    <row r="7" spans="1:34" ht="20.149999999999999" customHeight="1" x14ac:dyDescent="0.25">
      <c r="A7" s="930" t="s">
        <v>578</v>
      </c>
      <c r="B7" s="775" t="s">
        <v>728</v>
      </c>
      <c r="C7" s="259">
        <v>120</v>
      </c>
      <c r="D7" s="260">
        <v>747.61344000000008</v>
      </c>
      <c r="E7" s="176">
        <f>D7*F7</f>
        <v>74.761344000000008</v>
      </c>
      <c r="F7" s="477">
        <v>0.1</v>
      </c>
      <c r="G7" s="176">
        <f>D7*(1-F7)</f>
        <v>672.85209600000007</v>
      </c>
      <c r="H7" s="812">
        <v>0.1</v>
      </c>
      <c r="I7" s="261">
        <v>0.85</v>
      </c>
      <c r="J7" s="260">
        <v>2567</v>
      </c>
      <c r="K7" s="260">
        <v>3669.7714255414658</v>
      </c>
      <c r="L7" s="813">
        <f>(J7-9.1*Q7)/K7</f>
        <v>0.69825874771530672</v>
      </c>
      <c r="M7" s="176">
        <f>L7*D7/1000</f>
        <v>0.52202762438953265</v>
      </c>
      <c r="N7" s="477">
        <v>8.0000000000000002E-3</v>
      </c>
      <c r="O7" s="813">
        <f>M7*N7</f>
        <v>4.1762209951162615E-3</v>
      </c>
      <c r="P7" s="260">
        <f>Q7*D7</f>
        <v>373.80672000000004</v>
      </c>
      <c r="Q7" s="260">
        <v>0.5</v>
      </c>
      <c r="R7" s="260">
        <v>0</v>
      </c>
      <c r="S7" s="260">
        <v>0</v>
      </c>
      <c r="T7" s="260">
        <v>0</v>
      </c>
      <c r="U7" s="260">
        <v>3973.4901312416305</v>
      </c>
      <c r="V7" s="260">
        <f>X7-W7</f>
        <v>205.76774408373421</v>
      </c>
      <c r="W7" s="260">
        <f>U7*O7/10</f>
        <v>1.6594172909978568</v>
      </c>
      <c r="X7" s="260">
        <f>(M7*U7/10)</f>
        <v>207.42716137473207</v>
      </c>
      <c r="Y7" s="589">
        <v>69785.300243231497</v>
      </c>
      <c r="Z7" s="176">
        <f>Y7*P7/10^7</f>
        <v>2.6086214188137573</v>
      </c>
      <c r="AA7" s="176">
        <v>0</v>
      </c>
      <c r="AB7" s="176">
        <v>0</v>
      </c>
      <c r="AC7" s="260">
        <f>D7*(1-H7)</f>
        <v>672.85209600000007</v>
      </c>
      <c r="AD7" s="260">
        <v>248.27207097983583</v>
      </c>
      <c r="AE7" s="260">
        <f>IF(AC7=0,0,(AD7*10^9)/(G7*10^6))</f>
        <v>368.98461408647495</v>
      </c>
      <c r="AF7" s="260">
        <v>3.3176676727036565</v>
      </c>
      <c r="AG7" s="257"/>
      <c r="AH7" s="260">
        <f>AD7+AG7</f>
        <v>248.27207097983583</v>
      </c>
    </row>
    <row r="8" spans="1:34" ht="20.149999999999999" customHeight="1" x14ac:dyDescent="0.25">
      <c r="A8" s="930"/>
      <c r="B8" s="775" t="s">
        <v>729</v>
      </c>
      <c r="C8" s="259">
        <v>120</v>
      </c>
      <c r="D8" s="260">
        <v>946.88006399999995</v>
      </c>
      <c r="E8" s="176">
        <f>D8*F8</f>
        <v>94.688006400000006</v>
      </c>
      <c r="F8" s="477">
        <f>F7</f>
        <v>0.1</v>
      </c>
      <c r="G8" s="176">
        <f>D8*(1-F8)</f>
        <v>852.1920576</v>
      </c>
      <c r="H8" s="812">
        <v>0.1</v>
      </c>
      <c r="I8" s="261">
        <v>0.85</v>
      </c>
      <c r="J8" s="176">
        <v>2567</v>
      </c>
      <c r="K8" s="260">
        <v>3742.2261239867248</v>
      </c>
      <c r="L8" s="813">
        <f>(J8-9.1*Q8)/K8</f>
        <v>0.68473948796822892</v>
      </c>
      <c r="M8" s="176">
        <f>L8*D8/1000</f>
        <v>0.64836617019068377</v>
      </c>
      <c r="N8" s="477">
        <f>N7</f>
        <v>8.0000000000000002E-3</v>
      </c>
      <c r="O8" s="813">
        <f>M8*N8</f>
        <v>5.18692936152547E-3</v>
      </c>
      <c r="P8" s="260">
        <f>Q8*D8</f>
        <v>473.44003199999997</v>
      </c>
      <c r="Q8" s="260">
        <v>0.5</v>
      </c>
      <c r="R8" s="260">
        <v>0</v>
      </c>
      <c r="S8" s="260">
        <v>0</v>
      </c>
      <c r="T8" s="260">
        <v>0</v>
      </c>
      <c r="U8" s="260">
        <v>4287.8934727897986</v>
      </c>
      <c r="V8" s="260">
        <f>X8-W8</f>
        <v>275.78840685852458</v>
      </c>
      <c r="W8" s="260">
        <f>U8*O8/10</f>
        <v>2.2241000553106818</v>
      </c>
      <c r="X8" s="260">
        <f>M8*U8/10</f>
        <v>278.01250691383524</v>
      </c>
      <c r="Y8" s="589">
        <v>69785.300243231497</v>
      </c>
      <c r="Z8" s="176">
        <f>Y8*P8/10^7</f>
        <v>3.3039154780285127</v>
      </c>
      <c r="AA8" s="176">
        <v>0</v>
      </c>
      <c r="AB8" s="176">
        <v>0</v>
      </c>
      <c r="AC8" s="260">
        <f t="shared" ref="AC8:AC11" si="0">D8*(1-H8)</f>
        <v>852.1920576</v>
      </c>
      <c r="AD8" s="260">
        <v>263.26919904712412</v>
      </c>
      <c r="AE8" s="176">
        <f>IF(AC8=0,0,(AD8*10^9)/(G8*10^6))</f>
        <v>308.93176802018121</v>
      </c>
      <c r="AF8" s="260">
        <v>3.3176676727036565</v>
      </c>
      <c r="AG8" s="176"/>
      <c r="AH8" s="260">
        <f>AD8+AG8</f>
        <v>263.26919904712412</v>
      </c>
    </row>
    <row r="9" spans="1:34" ht="20.149999999999999" customHeight="1" x14ac:dyDescent="0.25">
      <c r="A9" s="930"/>
      <c r="B9" s="775" t="s">
        <v>730</v>
      </c>
      <c r="C9" s="259">
        <v>120</v>
      </c>
      <c r="D9" s="260">
        <v>747.61344000000008</v>
      </c>
      <c r="E9" s="176">
        <f>D9*F9</f>
        <v>74.761344000000008</v>
      </c>
      <c r="F9" s="477">
        <f>F8</f>
        <v>0.1</v>
      </c>
      <c r="G9" s="176">
        <f>D9*(1-F9)</f>
        <v>672.85209600000007</v>
      </c>
      <c r="H9" s="812">
        <v>0.1</v>
      </c>
      <c r="I9" s="261">
        <v>0.85</v>
      </c>
      <c r="J9" s="176">
        <v>2567</v>
      </c>
      <c r="K9" s="260">
        <v>3669.7714255414658</v>
      </c>
      <c r="L9" s="813">
        <f>(J9-9.1*Q9)/K9</f>
        <v>0.69825874771530672</v>
      </c>
      <c r="M9" s="176">
        <f>L9*D9/1000</f>
        <v>0.52202762438953265</v>
      </c>
      <c r="N9" s="477">
        <f t="shared" ref="N9:N11" si="1">N8</f>
        <v>8.0000000000000002E-3</v>
      </c>
      <c r="O9" s="813">
        <f>M9*N9</f>
        <v>4.1762209951162615E-3</v>
      </c>
      <c r="P9" s="260">
        <f>Q9*D9</f>
        <v>373.80672000000004</v>
      </c>
      <c r="Q9" s="260">
        <v>0.5</v>
      </c>
      <c r="R9" s="260">
        <v>0</v>
      </c>
      <c r="S9" s="260">
        <v>0</v>
      </c>
      <c r="T9" s="260">
        <v>0</v>
      </c>
      <c r="U9" s="260">
        <v>3973.4901312416305</v>
      </c>
      <c r="V9" s="260">
        <f>X9-W9</f>
        <v>205.76774408373421</v>
      </c>
      <c r="W9" s="260">
        <f>U9*O9/10</f>
        <v>1.6594172909978568</v>
      </c>
      <c r="X9" s="260">
        <f>M9*U9/10</f>
        <v>207.42716137473207</v>
      </c>
      <c r="Y9" s="589">
        <v>69785.300243231497</v>
      </c>
      <c r="Z9" s="176">
        <f>Y9*P9/10^7</f>
        <v>2.6086214188137573</v>
      </c>
      <c r="AA9" s="176">
        <v>0</v>
      </c>
      <c r="AB9" s="176">
        <v>0</v>
      </c>
      <c r="AC9" s="260">
        <f t="shared" si="0"/>
        <v>672.85209600000007</v>
      </c>
      <c r="AD9" s="260">
        <v>248.27207097983583</v>
      </c>
      <c r="AE9" s="176">
        <f>IF(AC9=0,0,(AD9*10^9)/(AC9*10^6))</f>
        <v>368.98461408647495</v>
      </c>
      <c r="AF9" s="260">
        <v>3.3176676727036565</v>
      </c>
      <c r="AG9" s="176"/>
      <c r="AH9" s="260">
        <f>AD9+AG9</f>
        <v>248.27207097983583</v>
      </c>
    </row>
    <row r="10" spans="1:34" ht="20.149999999999999" customHeight="1" x14ac:dyDescent="0.25">
      <c r="A10" s="930"/>
      <c r="B10" s="775" t="s">
        <v>731</v>
      </c>
      <c r="C10" s="259">
        <v>120</v>
      </c>
      <c r="D10" s="260">
        <v>686.74896000000001</v>
      </c>
      <c r="E10" s="176">
        <f>D10*F10</f>
        <v>68.674896000000004</v>
      </c>
      <c r="F10" s="477">
        <f>F9</f>
        <v>0.1</v>
      </c>
      <c r="G10" s="176">
        <f>D10*(1-F10)</f>
        <v>618.07406400000002</v>
      </c>
      <c r="H10" s="812">
        <v>0.1</v>
      </c>
      <c r="I10" s="261">
        <v>0.85</v>
      </c>
      <c r="J10" s="176">
        <v>2567</v>
      </c>
      <c r="K10" s="260">
        <v>3640.0906637648691</v>
      </c>
      <c r="L10" s="813">
        <f>(J10-9.1*Q10)/K10</f>
        <v>0.70395224643929932</v>
      </c>
      <c r="M10" s="176">
        <f>L10*D10/1000</f>
        <v>0.48343847313185251</v>
      </c>
      <c r="N10" s="477">
        <f t="shared" si="1"/>
        <v>8.0000000000000002E-3</v>
      </c>
      <c r="O10" s="813">
        <f>M10*N10</f>
        <v>3.8675077850548203E-3</v>
      </c>
      <c r="P10" s="260">
        <f>Q10*D10</f>
        <v>343.37448000000001</v>
      </c>
      <c r="Q10" s="260">
        <v>0.5</v>
      </c>
      <c r="R10" s="260">
        <v>0</v>
      </c>
      <c r="S10" s="260">
        <v>0</v>
      </c>
      <c r="T10" s="260">
        <v>0</v>
      </c>
      <c r="U10" s="260">
        <v>3844.6961277815576</v>
      </c>
      <c r="V10" s="260">
        <f>X10-W10</f>
        <v>184.38046334652967</v>
      </c>
      <c r="W10" s="260">
        <f>U10*O10/10</f>
        <v>1.4869392205365295</v>
      </c>
      <c r="X10" s="260">
        <f>M10*U10/10</f>
        <v>185.86740256706619</v>
      </c>
      <c r="Y10" s="589">
        <v>69785.300243231497</v>
      </c>
      <c r="Z10" s="176">
        <f>Y10*P10/10^7</f>
        <v>2.3962491182663488</v>
      </c>
      <c r="AA10" s="176">
        <v>0</v>
      </c>
      <c r="AB10" s="176">
        <v>0</v>
      </c>
      <c r="AC10" s="260">
        <f t="shared" si="0"/>
        <v>618.07406400000002</v>
      </c>
      <c r="AD10" s="260">
        <v>242.25911513641796</v>
      </c>
      <c r="AE10" s="176">
        <f>IF(AC10=0,0,(AD10*10^9)/(AC10*10^6))</f>
        <v>391.95806659251434</v>
      </c>
      <c r="AF10" s="260">
        <v>3.3176676727036565</v>
      </c>
      <c r="AG10" s="176"/>
      <c r="AH10" s="260">
        <f>AD10+AG10</f>
        <v>242.25911513641796</v>
      </c>
    </row>
    <row r="11" spans="1:34" ht="17.5" customHeight="1" x14ac:dyDescent="0.25">
      <c r="A11" s="930"/>
      <c r="B11" s="775" t="s">
        <v>732</v>
      </c>
      <c r="C11" s="259">
        <v>120</v>
      </c>
      <c r="D11" s="260">
        <v>747.61344000000008</v>
      </c>
      <c r="E11" s="176">
        <f>D11*F11</f>
        <v>74.761344000000008</v>
      </c>
      <c r="F11" s="477">
        <f>F10</f>
        <v>0.1</v>
      </c>
      <c r="G11" s="176">
        <f>D11*(1-F11)</f>
        <v>672.85209600000007</v>
      </c>
      <c r="H11" s="812">
        <v>0.1</v>
      </c>
      <c r="I11" s="261">
        <v>0.85</v>
      </c>
      <c r="J11" s="176">
        <v>2567</v>
      </c>
      <c r="K11" s="260">
        <v>3669.7714255414658</v>
      </c>
      <c r="L11" s="813">
        <f>(J11-9.1*Q11)/K11</f>
        <v>0.69825874771530672</v>
      </c>
      <c r="M11" s="176">
        <f>L11*D11/1000</f>
        <v>0.52202762438953265</v>
      </c>
      <c r="N11" s="477">
        <f t="shared" si="1"/>
        <v>8.0000000000000002E-3</v>
      </c>
      <c r="O11" s="813">
        <f>M11*N11</f>
        <v>4.1762209951162615E-3</v>
      </c>
      <c r="P11" s="260">
        <f>Q11*D11</f>
        <v>373.80672000000004</v>
      </c>
      <c r="Q11" s="260">
        <v>0.5</v>
      </c>
      <c r="R11" s="814">
        <v>0</v>
      </c>
      <c r="S11" s="589">
        <v>0</v>
      </c>
      <c r="T11" s="589">
        <v>0</v>
      </c>
      <c r="U11" s="260">
        <v>3973.4901312416305</v>
      </c>
      <c r="V11" s="260">
        <f>X11-W11</f>
        <v>205.76774408373421</v>
      </c>
      <c r="W11" s="260">
        <f>U11*O11/10</f>
        <v>1.6594172909978568</v>
      </c>
      <c r="X11" s="260">
        <f>M11*U11/10</f>
        <v>207.42716137473207</v>
      </c>
      <c r="Y11" s="589">
        <v>69785.300243231497</v>
      </c>
      <c r="Z11" s="176">
        <f>Y11*P11/10^7</f>
        <v>2.6086214188137573</v>
      </c>
      <c r="AA11" s="176">
        <v>0</v>
      </c>
      <c r="AB11" s="176">
        <f>T11*AA11/10^7</f>
        <v>0</v>
      </c>
      <c r="AC11" s="260">
        <f t="shared" si="0"/>
        <v>672.85209600000007</v>
      </c>
      <c r="AD11" s="260">
        <v>248.27207097983583</v>
      </c>
      <c r="AE11" s="176">
        <f>IF(AC11=0,0,(AD11*10^9)/(AC11*10^6))</f>
        <v>368.98461408647495</v>
      </c>
      <c r="AF11" s="260">
        <v>3.3176676727036565</v>
      </c>
      <c r="AG11" s="176"/>
      <c r="AH11" s="260">
        <f>AD11+AG11</f>
        <v>248.27207097983583</v>
      </c>
    </row>
    <row r="12" spans="1:34" ht="20.149999999999999" customHeight="1" x14ac:dyDescent="0.25">
      <c r="A12" s="189"/>
      <c r="B12" s="775"/>
      <c r="C12" s="262"/>
      <c r="D12" s="176"/>
      <c r="E12" s="176"/>
      <c r="F12" s="260"/>
      <c r="G12" s="262"/>
      <c r="H12" s="261"/>
      <c r="I12" s="261"/>
      <c r="J12" s="176"/>
      <c r="K12" s="176"/>
      <c r="L12" s="809"/>
      <c r="M12" s="176"/>
      <c r="N12" s="260"/>
      <c r="O12" s="260"/>
      <c r="P12" s="176"/>
      <c r="Q12" s="176"/>
      <c r="R12" s="176"/>
      <c r="S12" s="176"/>
      <c r="T12" s="176"/>
      <c r="U12" s="176"/>
      <c r="V12" s="176"/>
      <c r="W12" s="176"/>
      <c r="X12" s="176"/>
      <c r="Y12" s="259"/>
      <c r="Z12" s="176"/>
      <c r="AA12" s="176"/>
      <c r="AB12" s="176"/>
      <c r="AC12" s="176"/>
      <c r="AD12" s="176"/>
      <c r="AE12" s="176"/>
      <c r="AF12" s="176"/>
      <c r="AG12" s="176"/>
      <c r="AH12" s="176"/>
    </row>
    <row r="13" spans="1:34" ht="20.149999999999999" customHeight="1" x14ac:dyDescent="0.25">
      <c r="A13" s="930" t="s">
        <v>579</v>
      </c>
      <c r="B13" s="827" t="s">
        <v>728</v>
      </c>
      <c r="C13" s="259">
        <v>120</v>
      </c>
      <c r="D13" s="176">
        <v>901.404</v>
      </c>
      <c r="E13" s="176">
        <f>D13*F13</f>
        <v>90.1404</v>
      </c>
      <c r="F13" s="477">
        <f>F7</f>
        <v>0.1</v>
      </c>
      <c r="G13" s="176">
        <f>D13*(1-F13)</f>
        <v>811.2636</v>
      </c>
      <c r="H13" s="812">
        <f>H7</f>
        <v>0.1</v>
      </c>
      <c r="I13" s="261">
        <v>0.85</v>
      </c>
      <c r="J13" s="176">
        <v>2577</v>
      </c>
      <c r="K13" s="260">
        <v>3726.3108814490897</v>
      </c>
      <c r="L13" s="809">
        <f>(J13-9.1*Q13)/K13</f>
        <v>0.69034766068676057</v>
      </c>
      <c r="M13" s="176">
        <f>L13*D13/1000</f>
        <v>0.62228214273368876</v>
      </c>
      <c r="N13" s="477">
        <f>N7</f>
        <v>8.0000000000000002E-3</v>
      </c>
      <c r="O13" s="813">
        <f>M13*N13</f>
        <v>4.9782571418695099E-3</v>
      </c>
      <c r="P13" s="260">
        <f>Q13*D13</f>
        <v>450.702</v>
      </c>
      <c r="Q13" s="260">
        <v>0.5</v>
      </c>
      <c r="R13" s="260">
        <v>0</v>
      </c>
      <c r="S13" s="260">
        <v>0</v>
      </c>
      <c r="T13" s="260">
        <v>0</v>
      </c>
      <c r="U13" s="176">
        <v>4317.6047797914871</v>
      </c>
      <c r="V13" s="176">
        <f>X13-W13</f>
        <v>266.52742070150958</v>
      </c>
      <c r="W13" s="260">
        <f>U13*O13/10</f>
        <v>2.1494146830766905</v>
      </c>
      <c r="X13" s="176">
        <f>M13*U13/10</f>
        <v>268.6768353845863</v>
      </c>
      <c r="Y13" s="259">
        <v>69816.758000000002</v>
      </c>
      <c r="Z13" s="176">
        <f>Y13*P13/10^7</f>
        <v>3.1466552464116</v>
      </c>
      <c r="AA13" s="176">
        <v>0</v>
      </c>
      <c r="AB13" s="176">
        <v>0</v>
      </c>
      <c r="AC13" s="176">
        <f>D13*(1-H13)</f>
        <v>811.2636</v>
      </c>
      <c r="AD13" s="260">
        <v>266.48888218890039</v>
      </c>
      <c r="AE13" s="260">
        <f>IF(AC13=0,0,(AD13*10^9)/(G13*10^6))</f>
        <v>328.48618154308957</v>
      </c>
      <c r="AF13" s="260">
        <v>3.3019029234231549</v>
      </c>
      <c r="AG13" s="257">
        <v>0</v>
      </c>
      <c r="AH13" s="176">
        <f>AD13+AG13</f>
        <v>266.48888218890039</v>
      </c>
    </row>
    <row r="14" spans="1:34" ht="20.149999999999999" customHeight="1" x14ac:dyDescent="0.25">
      <c r="A14" s="930"/>
      <c r="B14" s="827" t="s">
        <v>729</v>
      </c>
      <c r="C14" s="259">
        <v>120</v>
      </c>
      <c r="D14" s="176">
        <v>852.22367999999994</v>
      </c>
      <c r="E14" s="176">
        <f>D14*F14</f>
        <v>85.222368000000003</v>
      </c>
      <c r="F14" s="477">
        <f>F13</f>
        <v>0.1</v>
      </c>
      <c r="G14" s="176">
        <f>D14*(1-F14)</f>
        <v>767.00131199999998</v>
      </c>
      <c r="H14" s="812">
        <f>H13</f>
        <v>0.1</v>
      </c>
      <c r="I14" s="261">
        <v>0.85</v>
      </c>
      <c r="J14" s="176">
        <v>2577</v>
      </c>
      <c r="K14" s="260">
        <v>3709.6103348581332</v>
      </c>
      <c r="L14" s="809">
        <f>(J14-9.1*Q14)/K14</f>
        <v>0.69345558368420335</v>
      </c>
      <c r="M14" s="176">
        <f>L14*D14/1000</f>
        <v>0.59097926944389978</v>
      </c>
      <c r="N14" s="477">
        <f>N8</f>
        <v>8.0000000000000002E-3</v>
      </c>
      <c r="O14" s="813">
        <f>M14*N14</f>
        <v>4.727834155551198E-3</v>
      </c>
      <c r="P14" s="260">
        <f>Q14*D14</f>
        <v>426.11183999999997</v>
      </c>
      <c r="Q14" s="260">
        <v>0.5</v>
      </c>
      <c r="R14" s="260">
        <v>0</v>
      </c>
      <c r="S14" s="260">
        <v>0</v>
      </c>
      <c r="T14" s="260">
        <v>0</v>
      </c>
      <c r="U14" s="176">
        <v>4250.3677043349462</v>
      </c>
      <c r="V14" s="176">
        <f>X14-W14</f>
        <v>249.17841671696056</v>
      </c>
      <c r="W14" s="260">
        <f>U14*O14/10</f>
        <v>2.0095033606206494</v>
      </c>
      <c r="X14" s="176">
        <f>M14*U14/10</f>
        <v>251.1879200775812</v>
      </c>
      <c r="Y14" s="259">
        <v>69816.758000000002</v>
      </c>
      <c r="Z14" s="176">
        <f>Y14*P14/10^7</f>
        <v>2.9749747214214719</v>
      </c>
      <c r="AA14" s="176">
        <v>0</v>
      </c>
      <c r="AB14" s="176">
        <v>0</v>
      </c>
      <c r="AC14" s="176">
        <f>D14*(1-H14)</f>
        <v>767.00131199999998</v>
      </c>
      <c r="AD14" s="260">
        <v>264.2763834045661</v>
      </c>
      <c r="AE14" s="176">
        <f>IF(AC14=0,0,(AD14*10^9)/(G14*10^6))</f>
        <v>344.55792874128241</v>
      </c>
      <c r="AF14" s="260">
        <v>3.3019029234231549</v>
      </c>
      <c r="AG14" s="176"/>
      <c r="AH14" s="176">
        <f>AD14+AG14</f>
        <v>264.2763834045661</v>
      </c>
    </row>
    <row r="15" spans="1:34" ht="20.149999999999999" customHeight="1" x14ac:dyDescent="0.25">
      <c r="A15" s="930"/>
      <c r="B15" s="827" t="s">
        <v>730</v>
      </c>
      <c r="C15" s="259">
        <v>120</v>
      </c>
      <c r="D15" s="176">
        <v>815.52095999999995</v>
      </c>
      <c r="E15" s="176">
        <f>D15*F15</f>
        <v>81.552096000000006</v>
      </c>
      <c r="F15" s="477">
        <f t="shared" ref="F15:F17" si="2">F14</f>
        <v>0.1</v>
      </c>
      <c r="G15" s="176">
        <f>D15*(1-F15)</f>
        <v>733.96886399999994</v>
      </c>
      <c r="H15" s="812">
        <f t="shared" ref="H15:H17" si="3">H14</f>
        <v>0.1</v>
      </c>
      <c r="I15" s="261">
        <v>0.85</v>
      </c>
      <c r="J15" s="176">
        <v>2577</v>
      </c>
      <c r="K15" s="260">
        <v>3695.9466277037163</v>
      </c>
      <c r="L15" s="809">
        <f>(J15-9.1*Q15)/K15</f>
        <v>0.69601925003940257</v>
      </c>
      <c r="M15" s="176">
        <f>L15*D15/1000</f>
        <v>0.56761828697061356</v>
      </c>
      <c r="N15" s="477">
        <f>N9</f>
        <v>8.0000000000000002E-3</v>
      </c>
      <c r="O15" s="813">
        <f>M15*N15</f>
        <v>4.5409462957649088E-3</v>
      </c>
      <c r="P15" s="260">
        <f>Q15*D15</f>
        <v>407.76047999999997</v>
      </c>
      <c r="Q15" s="260">
        <v>0.5</v>
      </c>
      <c r="R15" s="260">
        <v>0</v>
      </c>
      <c r="S15" s="260">
        <v>0</v>
      </c>
      <c r="T15" s="260">
        <v>0</v>
      </c>
      <c r="U15" s="176">
        <v>4195.3570671708258</v>
      </c>
      <c r="V15" s="176">
        <f>X15-W15</f>
        <v>236.23105005639809</v>
      </c>
      <c r="W15" s="260">
        <f>U15*O15/10</f>
        <v>1.9050891133580492</v>
      </c>
      <c r="X15" s="176">
        <f>M15*U15/10</f>
        <v>238.13613916975615</v>
      </c>
      <c r="Y15" s="259">
        <v>69816.758000000002</v>
      </c>
      <c r="Z15" s="176">
        <f>Y15*P15/10^7</f>
        <v>2.8468514754123841</v>
      </c>
      <c r="AA15" s="176">
        <v>0</v>
      </c>
      <c r="AB15" s="176">
        <v>0</v>
      </c>
      <c r="AC15" s="176">
        <f>D15*(1-H15)</f>
        <v>733.96886399999994</v>
      </c>
      <c r="AD15" s="260">
        <v>261.13364979638061</v>
      </c>
      <c r="AE15" s="176">
        <f>IF(AC15=0,0,(AD15*10^9)/(AC15*10^6))</f>
        <v>355.78300743337888</v>
      </c>
      <c r="AF15" s="260">
        <v>3.3019029234231549</v>
      </c>
      <c r="AG15" s="176"/>
      <c r="AH15" s="176">
        <f>AD15+AG15</f>
        <v>261.13364979638061</v>
      </c>
    </row>
    <row r="16" spans="1:34" ht="20.149999999999999" customHeight="1" x14ac:dyDescent="0.25">
      <c r="A16" s="930"/>
      <c r="B16" s="827" t="s">
        <v>731</v>
      </c>
      <c r="C16" s="259">
        <v>120</v>
      </c>
      <c r="D16" s="176">
        <v>629.56367999999998</v>
      </c>
      <c r="E16" s="176">
        <f>D16*F16</f>
        <v>62.956367999999998</v>
      </c>
      <c r="F16" s="477">
        <f t="shared" si="2"/>
        <v>0.1</v>
      </c>
      <c r="G16" s="176">
        <f>D16*(1-F16)</f>
        <v>566.60731199999998</v>
      </c>
      <c r="H16" s="812">
        <f t="shared" si="3"/>
        <v>0.1</v>
      </c>
      <c r="I16" s="261">
        <v>0.85</v>
      </c>
      <c r="J16" s="176">
        <v>2577</v>
      </c>
      <c r="K16" s="260">
        <v>3585.9465361587913</v>
      </c>
      <c r="L16" s="809">
        <f>(J16-9.1*Q16)/K16</f>
        <v>0.71736986986860296</v>
      </c>
      <c r="M16" s="176">
        <f>L16*D16/1000</f>
        <v>0.45163001519559881</v>
      </c>
      <c r="N16" s="477">
        <f>N10</f>
        <v>8.0000000000000002E-3</v>
      </c>
      <c r="O16" s="813">
        <f>M16*N16</f>
        <v>3.6130401215647904E-3</v>
      </c>
      <c r="P16" s="260">
        <f>Q16*D16</f>
        <v>314.78183999999999</v>
      </c>
      <c r="Q16" s="260">
        <v>0.5</v>
      </c>
      <c r="R16" s="260">
        <v>0</v>
      </c>
      <c r="S16" s="260">
        <v>0</v>
      </c>
      <c r="T16" s="260">
        <v>0</v>
      </c>
      <c r="U16" s="176">
        <v>3836.1617144108573</v>
      </c>
      <c r="V16" s="176">
        <f>X16-W16</f>
        <v>171.86655671851724</v>
      </c>
      <c r="W16" s="260">
        <f>U16*O16/10</f>
        <v>1.3860206186977198</v>
      </c>
      <c r="X16" s="176">
        <f>M16*U16/10</f>
        <v>173.25257733721497</v>
      </c>
      <c r="Y16" s="259">
        <v>69816.758000000002</v>
      </c>
      <c r="Z16" s="176">
        <f>Y16*P16/10^7</f>
        <v>2.1977047546074719</v>
      </c>
      <c r="AA16" s="176">
        <v>0</v>
      </c>
      <c r="AB16" s="176">
        <v>0</v>
      </c>
      <c r="AC16" s="176">
        <f>D16*(1-H16)</f>
        <v>566.60731199999998</v>
      </c>
      <c r="AD16" s="260">
        <v>246.27818195129234</v>
      </c>
      <c r="AE16" s="176">
        <f>IF(AC16=0,0,(AD16*10^9)/(AC16*10^6))</f>
        <v>434.65408358742172</v>
      </c>
      <c r="AF16" s="260">
        <v>3.2150250126280779</v>
      </c>
      <c r="AG16" s="176"/>
      <c r="AH16" s="176">
        <f>AD16+AG16</f>
        <v>246.27818195129234</v>
      </c>
    </row>
    <row r="17" spans="1:34" ht="18" customHeight="1" x14ac:dyDescent="0.25">
      <c r="A17" s="930"/>
      <c r="B17" s="827" t="s">
        <v>732</v>
      </c>
      <c r="C17" s="259">
        <v>120</v>
      </c>
      <c r="D17" s="176">
        <v>815.52095999999995</v>
      </c>
      <c r="E17" s="176">
        <f>D17*F17</f>
        <v>81.552096000000006</v>
      </c>
      <c r="F17" s="477">
        <f t="shared" si="2"/>
        <v>0.1</v>
      </c>
      <c r="G17" s="176">
        <f>D17*(1-F17)</f>
        <v>733.96886399999994</v>
      </c>
      <c r="H17" s="812">
        <f t="shared" si="3"/>
        <v>0.1</v>
      </c>
      <c r="I17" s="261">
        <v>0.85</v>
      </c>
      <c r="J17" s="176">
        <v>2577</v>
      </c>
      <c r="K17" s="260">
        <v>3695.9466277037163</v>
      </c>
      <c r="L17" s="809">
        <f>(J17-9.1*Q17)/K17</f>
        <v>0.69601925003940257</v>
      </c>
      <c r="M17" s="176">
        <f>L17*D17/1000</f>
        <v>0.56761828697061356</v>
      </c>
      <c r="N17" s="477">
        <f>N11</f>
        <v>8.0000000000000002E-3</v>
      </c>
      <c r="O17" s="813">
        <f>M17*N17</f>
        <v>4.5409462957649088E-3</v>
      </c>
      <c r="P17" s="260">
        <f>Q17*D17</f>
        <v>407.76047999999997</v>
      </c>
      <c r="Q17" s="260">
        <v>0.5</v>
      </c>
      <c r="R17" s="814">
        <v>0</v>
      </c>
      <c r="S17" s="589">
        <v>0</v>
      </c>
      <c r="T17" s="260">
        <v>0</v>
      </c>
      <c r="U17" s="176">
        <v>4195.3570671708258</v>
      </c>
      <c r="V17" s="176">
        <f>X17-W17</f>
        <v>236.23105005639809</v>
      </c>
      <c r="W17" s="260">
        <f>U17*O17/10</f>
        <v>1.9050891133580492</v>
      </c>
      <c r="X17" s="176">
        <f>M17*U17/10</f>
        <v>238.13613916975615</v>
      </c>
      <c r="Y17" s="259">
        <v>69816.758000000002</v>
      </c>
      <c r="Z17" s="176">
        <f>Y17*P17/10^7</f>
        <v>2.8468514754123841</v>
      </c>
      <c r="AA17" s="176">
        <v>0</v>
      </c>
      <c r="AB17" s="176">
        <f>T17*AA17/10^7</f>
        <v>0</v>
      </c>
      <c r="AC17" s="176">
        <f>D17*(1-H17)</f>
        <v>733.96886399999994</v>
      </c>
      <c r="AD17" s="260">
        <v>261.13364979638061</v>
      </c>
      <c r="AE17" s="176">
        <f>IF(AC17=0,0,(AD17*10^9)/(AC17*10^6))</f>
        <v>355.78300743337888</v>
      </c>
      <c r="AF17" s="260">
        <v>3.3019029234231549</v>
      </c>
      <c r="AG17" s="176"/>
      <c r="AH17" s="176">
        <f>AD17+AG17</f>
        <v>261.13364979638061</v>
      </c>
    </row>
    <row r="18" spans="1:34" ht="20.149999999999999" customHeight="1" x14ac:dyDescent="0.25">
      <c r="A18" s="170"/>
      <c r="B18" s="170"/>
      <c r="C18" s="262"/>
      <c r="D18" s="176"/>
      <c r="E18" s="176"/>
      <c r="F18" s="176"/>
      <c r="G18" s="262"/>
      <c r="H18" s="176"/>
      <c r="I18" s="176"/>
      <c r="J18" s="176"/>
      <c r="K18" s="176"/>
      <c r="L18" s="176"/>
      <c r="M18" s="262"/>
      <c r="N18" s="260"/>
      <c r="O18" s="260"/>
      <c r="P18" s="176"/>
      <c r="Q18" s="176"/>
      <c r="R18" s="176"/>
      <c r="S18" s="176"/>
      <c r="T18" s="176"/>
      <c r="U18" s="176"/>
      <c r="V18" s="176"/>
      <c r="W18" s="176"/>
      <c r="X18" s="176"/>
      <c r="Y18" s="262"/>
      <c r="Z18" s="176"/>
      <c r="AA18" s="176"/>
      <c r="AB18" s="815"/>
      <c r="AC18" s="176"/>
      <c r="AD18" s="176"/>
      <c r="AE18" s="176"/>
      <c r="AF18" s="176"/>
      <c r="AG18" s="176"/>
      <c r="AH18" s="176"/>
    </row>
    <row r="19" spans="1:34" ht="15" customHeight="1" x14ac:dyDescent="0.25">
      <c r="A19" s="929"/>
      <c r="B19" s="929"/>
      <c r="C19" s="929"/>
      <c r="D19" s="929"/>
      <c r="E19" s="929"/>
      <c r="F19" s="929"/>
      <c r="G19" s="929"/>
      <c r="H19" s="929"/>
      <c r="I19" s="929"/>
      <c r="J19" s="929"/>
      <c r="K19" s="929"/>
      <c r="L19" s="929"/>
      <c r="M19" s="929"/>
      <c r="N19" s="929"/>
      <c r="O19" s="929"/>
      <c r="P19" s="929"/>
      <c r="Q19" s="929"/>
      <c r="R19" s="929"/>
      <c r="S19" s="929"/>
      <c r="T19" s="929"/>
      <c r="U19" s="929"/>
      <c r="V19" s="929"/>
      <c r="W19" s="929"/>
      <c r="X19" s="929"/>
      <c r="Y19" s="929"/>
      <c r="Z19" s="929"/>
      <c r="AA19" s="929"/>
      <c r="AB19" s="929"/>
      <c r="AC19" s="929"/>
      <c r="AD19" s="929"/>
      <c r="AE19" s="929"/>
      <c r="AF19" s="929"/>
      <c r="AG19" s="929"/>
      <c r="AH19" s="929"/>
    </row>
    <row r="20" spans="1:34" x14ac:dyDescent="0.25">
      <c r="A20" s="929"/>
      <c r="B20" s="929"/>
      <c r="C20" s="929"/>
      <c r="D20" s="929"/>
      <c r="E20" s="929"/>
      <c r="F20" s="929"/>
      <c r="G20" s="929"/>
      <c r="H20" s="929"/>
      <c r="I20" s="929"/>
      <c r="J20" s="929"/>
      <c r="K20" s="929"/>
      <c r="L20" s="929"/>
      <c r="M20" s="929"/>
      <c r="N20" s="929"/>
      <c r="O20" s="929"/>
      <c r="P20" s="929"/>
      <c r="Q20" s="929"/>
      <c r="R20" s="929"/>
      <c r="S20" s="929"/>
      <c r="T20" s="929"/>
      <c r="U20" s="929"/>
      <c r="V20" s="929"/>
      <c r="W20" s="929"/>
      <c r="X20" s="929"/>
      <c r="Y20" s="929"/>
      <c r="Z20" s="929"/>
      <c r="AA20" s="929"/>
      <c r="AB20" s="929"/>
      <c r="AC20" s="929"/>
      <c r="AD20" s="929"/>
      <c r="AE20" s="929"/>
      <c r="AF20" s="929"/>
      <c r="AG20" s="929"/>
      <c r="AH20" s="929"/>
    </row>
    <row r="21" spans="1:34" x14ac:dyDescent="0.25">
      <c r="A21" s="929"/>
      <c r="B21" s="929"/>
      <c r="C21" s="929"/>
      <c r="D21" s="929"/>
      <c r="E21" s="929"/>
      <c r="F21" s="929"/>
      <c r="G21" s="929"/>
      <c r="H21" s="929"/>
      <c r="I21" s="929"/>
      <c r="J21" s="929"/>
      <c r="K21" s="929"/>
      <c r="L21" s="929"/>
      <c r="M21" s="929"/>
      <c r="N21" s="929"/>
      <c r="O21" s="929"/>
      <c r="P21" s="929"/>
      <c r="Q21" s="929"/>
      <c r="R21" s="929"/>
      <c r="S21" s="929"/>
      <c r="T21" s="929"/>
      <c r="U21" s="929"/>
      <c r="V21" s="929"/>
      <c r="W21" s="929"/>
      <c r="X21" s="929"/>
      <c r="Y21" s="929"/>
      <c r="Z21" s="929"/>
      <c r="AA21" s="929"/>
      <c r="AB21" s="929"/>
      <c r="AC21" s="929"/>
      <c r="AD21" s="929"/>
      <c r="AE21" s="929"/>
      <c r="AF21" s="929"/>
      <c r="AG21" s="929"/>
      <c r="AH21" s="929"/>
    </row>
    <row r="22" spans="1:34" x14ac:dyDescent="0.25">
      <c r="A22" s="929"/>
      <c r="B22" s="929"/>
      <c r="C22" s="929"/>
      <c r="D22" s="929"/>
      <c r="E22" s="929"/>
      <c r="F22" s="929"/>
      <c r="G22" s="929"/>
      <c r="H22" s="929"/>
      <c r="I22" s="929"/>
      <c r="J22" s="929"/>
      <c r="K22" s="929"/>
      <c r="L22" s="929"/>
      <c r="M22" s="929"/>
      <c r="N22" s="929"/>
      <c r="O22" s="929"/>
      <c r="P22" s="929"/>
      <c r="Q22" s="929"/>
      <c r="R22" s="929"/>
      <c r="S22" s="929"/>
      <c r="T22" s="929"/>
      <c r="U22" s="929"/>
      <c r="V22" s="929"/>
      <c r="W22" s="929"/>
      <c r="X22" s="929"/>
      <c r="Y22" s="929"/>
      <c r="Z22" s="929"/>
      <c r="AA22" s="929"/>
      <c r="AB22" s="929"/>
      <c r="AC22" s="929"/>
      <c r="AD22" s="929"/>
      <c r="AE22" s="929"/>
      <c r="AF22" s="929"/>
      <c r="AG22" s="929"/>
      <c r="AH22" s="929"/>
    </row>
  </sheetData>
  <mergeCells count="27">
    <mergeCell ref="A19:AH19"/>
    <mergeCell ref="A22:AH22"/>
    <mergeCell ref="R4:T4"/>
    <mergeCell ref="AA4:AB4"/>
    <mergeCell ref="E5:F5"/>
    <mergeCell ref="AD4:AE5"/>
    <mergeCell ref="A20:AH20"/>
    <mergeCell ref="A21:AH21"/>
    <mergeCell ref="N5:O5"/>
    <mergeCell ref="C4:G4"/>
    <mergeCell ref="A13:A17"/>
    <mergeCell ref="A7:A11"/>
    <mergeCell ref="A1:AH1"/>
    <mergeCell ref="Y4:Z5"/>
    <mergeCell ref="P4:Q5"/>
    <mergeCell ref="Z2:AH2"/>
    <mergeCell ref="A3:AH3"/>
    <mergeCell ref="C2:Y2"/>
    <mergeCell ref="H4:J4"/>
    <mergeCell ref="U4:X4"/>
    <mergeCell ref="AF4:AF5"/>
    <mergeCell ref="A4:A5"/>
    <mergeCell ref="AH4:AH5"/>
    <mergeCell ref="B4:B5"/>
    <mergeCell ref="AC4:AC5"/>
    <mergeCell ref="K4:O4"/>
    <mergeCell ref="AG4:AG5"/>
  </mergeCells>
  <phoneticPr fontId="0" type="noConversion"/>
  <printOptions gridLines="1"/>
  <pageMargins left="0.70866141732283472" right="0.70866141732283472" top="0.74803149606299213" bottom="0.74803149606299213" header="0.31496062992125984" footer="0.31496062992125984"/>
  <pageSetup paperSize="9" scale="58" fitToWidth="0" orientation="landscape" r:id="rId1"/>
  <headerFooter alignWithMargins="0"/>
  <colBreaks count="1" manualBreakCount="1">
    <brk id="27" max="21" man="1"/>
  </col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21034-539F-4DD0-8866-B0C3EA1441DD}">
  <dimension ref="A1:I14"/>
  <sheetViews>
    <sheetView view="pageBreakPreview" zoomScaleNormal="100" zoomScaleSheetLayoutView="100" workbookViewId="0">
      <selection activeCell="D12" sqref="D12"/>
    </sheetView>
  </sheetViews>
  <sheetFormatPr defaultColWidth="9.1796875" defaultRowHeight="17.25" customHeight="1" x14ac:dyDescent="0.25"/>
  <cols>
    <col min="1" max="1" width="9.1796875" style="236"/>
    <col min="2" max="2" width="45.7265625" style="254" customWidth="1"/>
    <col min="3" max="3" width="11.7265625" style="236" customWidth="1"/>
    <col min="4" max="9" width="14.81640625" style="236" customWidth="1"/>
    <col min="10" max="16384" width="9.1796875" style="236"/>
  </cols>
  <sheetData>
    <row r="1" spans="1:9" ht="20.149999999999999" customHeight="1" x14ac:dyDescent="0.25">
      <c r="A1" s="861" t="str">
        <f>Index!A1</f>
        <v>Tata Power, Jojobera (Unit2 and Unit 3)</v>
      </c>
      <c r="B1" s="861"/>
      <c r="C1" s="861"/>
      <c r="D1" s="861"/>
      <c r="E1" s="861"/>
      <c r="F1" s="861"/>
      <c r="G1" s="861"/>
      <c r="H1" s="861"/>
      <c r="I1" s="861"/>
    </row>
    <row r="2" spans="1:9" ht="20.149999999999999" customHeight="1" x14ac:dyDescent="0.25">
      <c r="A2" s="928" t="s">
        <v>344</v>
      </c>
      <c r="B2" s="928"/>
      <c r="C2" s="212"/>
      <c r="D2" s="211"/>
      <c r="E2" s="211"/>
      <c r="F2" s="212"/>
      <c r="G2" s="212"/>
      <c r="H2" s="211"/>
      <c r="I2" s="211" t="s">
        <v>359</v>
      </c>
    </row>
    <row r="3" spans="1:9" ht="20.149999999999999" customHeight="1" thickBot="1" x14ac:dyDescent="0.3">
      <c r="A3" s="214"/>
      <c r="B3" s="237"/>
      <c r="C3" s="238"/>
      <c r="D3" s="217"/>
      <c r="E3" s="217"/>
      <c r="F3" s="214"/>
      <c r="G3" s="214"/>
      <c r="H3" s="933" t="s">
        <v>154</v>
      </c>
      <c r="I3" s="933"/>
    </row>
    <row r="4" spans="1:9" ht="20.149999999999999" customHeight="1" x14ac:dyDescent="0.25">
      <c r="A4" s="862" t="s">
        <v>104</v>
      </c>
      <c r="B4" s="934" t="s">
        <v>90</v>
      </c>
      <c r="C4" s="864" t="s">
        <v>353</v>
      </c>
      <c r="D4" s="218" t="s">
        <v>185</v>
      </c>
      <c r="E4" s="218" t="s">
        <v>186</v>
      </c>
      <c r="F4" s="866" t="s">
        <v>459</v>
      </c>
      <c r="G4" s="867"/>
      <c r="H4" s="867"/>
      <c r="I4" s="868"/>
    </row>
    <row r="5" spans="1:9" ht="20.149999999999999" customHeight="1" x14ac:dyDescent="0.25">
      <c r="A5" s="863"/>
      <c r="B5" s="935"/>
      <c r="C5" s="865"/>
      <c r="D5" s="137" t="s">
        <v>454</v>
      </c>
      <c r="E5" s="137" t="s">
        <v>446</v>
      </c>
      <c r="F5" s="137" t="s">
        <v>460</v>
      </c>
      <c r="G5" s="137" t="s">
        <v>449</v>
      </c>
      <c r="H5" s="219" t="s">
        <v>451</v>
      </c>
      <c r="I5" s="219" t="s">
        <v>453</v>
      </c>
    </row>
    <row r="6" spans="1:9" ht="20.149999999999999" customHeight="1" x14ac:dyDescent="0.25">
      <c r="A6" s="239">
        <v>1</v>
      </c>
      <c r="B6" s="240" t="s">
        <v>351</v>
      </c>
      <c r="C6" s="241" t="s">
        <v>345</v>
      </c>
      <c r="D6" s="242"/>
      <c r="E6" s="242"/>
      <c r="F6" s="242"/>
      <c r="G6" s="242"/>
      <c r="H6" s="242"/>
      <c r="I6" s="243"/>
    </row>
    <row r="7" spans="1:9" ht="20.149999999999999" customHeight="1" x14ac:dyDescent="0.25">
      <c r="A7" s="239">
        <v>2</v>
      </c>
      <c r="B7" s="240" t="s">
        <v>349</v>
      </c>
      <c r="C7" s="241" t="s">
        <v>345</v>
      </c>
      <c r="D7" s="242">
        <f t="shared" ref="D7:I7" si="0">D6*0.8%</f>
        <v>0</v>
      </c>
      <c r="E7" s="242">
        <f t="shared" si="0"/>
        <v>0</v>
      </c>
      <c r="F7" s="242">
        <f t="shared" si="0"/>
        <v>0</v>
      </c>
      <c r="G7" s="242">
        <f t="shared" si="0"/>
        <v>0</v>
      </c>
      <c r="H7" s="242">
        <f t="shared" si="0"/>
        <v>0</v>
      </c>
      <c r="I7" s="242">
        <f t="shared" si="0"/>
        <v>0</v>
      </c>
    </row>
    <row r="8" spans="1:9" ht="20.149999999999999" customHeight="1" x14ac:dyDescent="0.25">
      <c r="A8" s="239">
        <v>3</v>
      </c>
      <c r="B8" s="240" t="s">
        <v>350</v>
      </c>
      <c r="C8" s="241" t="s">
        <v>345</v>
      </c>
      <c r="D8" s="242">
        <f t="shared" ref="D8:I8" si="1">D6-D7</f>
        <v>0</v>
      </c>
      <c r="E8" s="242">
        <f t="shared" si="1"/>
        <v>0</v>
      </c>
      <c r="F8" s="242">
        <f t="shared" si="1"/>
        <v>0</v>
      </c>
      <c r="G8" s="242">
        <f t="shared" si="1"/>
        <v>0</v>
      </c>
      <c r="H8" s="242">
        <f t="shared" si="1"/>
        <v>0</v>
      </c>
      <c r="I8" s="242">
        <f t="shared" si="1"/>
        <v>0</v>
      </c>
    </row>
    <row r="9" spans="1:9" ht="20.149999999999999" customHeight="1" x14ac:dyDescent="0.25">
      <c r="A9" s="239">
        <v>4</v>
      </c>
      <c r="B9" s="244" t="s">
        <v>356</v>
      </c>
      <c r="C9" s="241" t="s">
        <v>346</v>
      </c>
      <c r="D9" s="242"/>
      <c r="E9" s="242"/>
      <c r="F9" s="242"/>
      <c r="G9" s="242"/>
      <c r="H9" s="242"/>
      <c r="I9" s="243"/>
    </row>
    <row r="10" spans="1:9" ht="20.149999999999999" customHeight="1" x14ac:dyDescent="0.25">
      <c r="A10" s="239">
        <v>5</v>
      </c>
      <c r="B10" s="244" t="s">
        <v>352</v>
      </c>
      <c r="C10" s="241" t="s">
        <v>347</v>
      </c>
      <c r="D10" s="245"/>
      <c r="E10" s="245"/>
      <c r="F10" s="245"/>
      <c r="G10" s="245"/>
      <c r="H10" s="245"/>
      <c r="I10" s="243"/>
    </row>
    <row r="11" spans="1:9" ht="20.149999999999999" customHeight="1" x14ac:dyDescent="0.25">
      <c r="A11" s="239">
        <v>6</v>
      </c>
      <c r="B11" s="244" t="s">
        <v>355</v>
      </c>
      <c r="C11" s="241" t="s">
        <v>347</v>
      </c>
      <c r="D11" s="245">
        <f t="shared" ref="D11:I11" si="2">D9+D10</f>
        <v>0</v>
      </c>
      <c r="E11" s="245">
        <f t="shared" si="2"/>
        <v>0</v>
      </c>
      <c r="F11" s="245">
        <f t="shared" si="2"/>
        <v>0</v>
      </c>
      <c r="G11" s="245">
        <f t="shared" si="2"/>
        <v>0</v>
      </c>
      <c r="H11" s="245">
        <f t="shared" si="2"/>
        <v>0</v>
      </c>
      <c r="I11" s="246">
        <f t="shared" si="2"/>
        <v>0</v>
      </c>
    </row>
    <row r="12" spans="1:9" ht="20.149999999999999" customHeight="1" thickBot="1" x14ac:dyDescent="0.3">
      <c r="A12" s="247">
        <v>7</v>
      </c>
      <c r="B12" s="248" t="s">
        <v>354</v>
      </c>
      <c r="C12" s="249" t="s">
        <v>348</v>
      </c>
      <c r="D12" s="250"/>
      <c r="E12" s="250"/>
      <c r="F12" s="250"/>
      <c r="G12" s="250"/>
      <c r="H12" s="250"/>
      <c r="I12" s="251"/>
    </row>
    <row r="13" spans="1:9" ht="20.149999999999999" customHeight="1" x14ac:dyDescent="0.25">
      <c r="A13" s="252"/>
      <c r="B13" s="931"/>
      <c r="C13" s="931"/>
      <c r="D13" s="931"/>
      <c r="E13" s="931"/>
      <c r="F13" s="931"/>
      <c r="G13" s="252"/>
      <c r="H13" s="252"/>
      <c r="I13" s="252"/>
    </row>
    <row r="14" spans="1:9" ht="20.149999999999999" customHeight="1" x14ac:dyDescent="0.25">
      <c r="A14" s="253"/>
      <c r="B14" s="932"/>
      <c r="C14" s="932"/>
      <c r="D14" s="932"/>
      <c r="E14" s="932"/>
      <c r="F14" s="932"/>
      <c r="G14" s="253"/>
      <c r="H14" s="253"/>
      <c r="I14" s="253"/>
    </row>
  </sheetData>
  <mergeCells count="9">
    <mergeCell ref="A1:I1"/>
    <mergeCell ref="B13:F13"/>
    <mergeCell ref="B14:F14"/>
    <mergeCell ref="H3:I3"/>
    <mergeCell ref="A2:B2"/>
    <mergeCell ref="A4:A5"/>
    <mergeCell ref="B4:B5"/>
    <mergeCell ref="C4:C5"/>
    <mergeCell ref="F4:I4"/>
  </mergeCells>
  <phoneticPr fontId="13" type="noConversion"/>
  <printOptions horizontalCentered="1" gridLines="1"/>
  <pageMargins left="0.42" right="0.27" top="0.62" bottom="0.5" header="0.25" footer="0.25"/>
  <pageSetup paperSize="9" scale="76" orientation="landscape" r:id="rId1"/>
  <headerFooter alignWithMargins="0"/>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89604-E532-47B6-A6BA-42B07DAC9087}">
  <sheetPr>
    <tabColor theme="6"/>
  </sheetPr>
  <dimension ref="A1:AB26"/>
  <sheetViews>
    <sheetView view="pageBreakPreview" topLeftCell="A18" zoomScale="70" zoomScaleNormal="60" zoomScaleSheetLayoutView="70" workbookViewId="0">
      <selection activeCell="N5" sqref="N5:P9"/>
    </sheetView>
  </sheetViews>
  <sheetFormatPr defaultColWidth="9.1796875" defaultRowHeight="13" x14ac:dyDescent="0.3"/>
  <cols>
    <col min="1" max="1" width="5" style="130" customWidth="1"/>
    <col min="2" max="2" width="13.26953125" style="130" customWidth="1"/>
    <col min="3" max="3" width="19" style="130" customWidth="1"/>
    <col min="4" max="6" width="8.26953125" style="130" customWidth="1"/>
    <col min="7" max="7" width="10.26953125" style="130" customWidth="1"/>
    <col min="8" max="13" width="8.26953125" style="130" customWidth="1"/>
    <col min="14" max="16384" width="9.1796875" style="130"/>
  </cols>
  <sheetData>
    <row r="1" spans="1:28" ht="20.149999999999999" customHeight="1" x14ac:dyDescent="0.3">
      <c r="A1" s="940" t="str">
        <f>Index!A1</f>
        <v>Tata Power, Jojobera (Unit2 and Unit 3)</v>
      </c>
      <c r="B1" s="940"/>
      <c r="C1" s="940"/>
      <c r="D1" s="940"/>
      <c r="E1" s="940"/>
      <c r="F1" s="940"/>
      <c r="G1" s="940"/>
      <c r="H1" s="940"/>
      <c r="I1" s="940"/>
      <c r="J1" s="940"/>
      <c r="K1" s="940"/>
      <c r="L1" s="940"/>
      <c r="M1" s="940"/>
    </row>
    <row r="2" spans="1:28" s="133" customFormat="1" ht="20.149999999999999" customHeight="1" x14ac:dyDescent="0.3">
      <c r="A2" s="131"/>
      <c r="B2" s="132" t="s">
        <v>143</v>
      </c>
      <c r="C2" s="132"/>
      <c r="D2" s="132"/>
      <c r="G2" s="132"/>
      <c r="J2" s="132"/>
      <c r="K2" s="132"/>
      <c r="M2" s="751" t="s">
        <v>130</v>
      </c>
    </row>
    <row r="3" spans="1:28" s="136" customFormat="1" ht="20.149999999999999" customHeight="1" thickBot="1" x14ac:dyDescent="0.35">
      <c r="A3" s="134"/>
      <c r="B3" s="134"/>
      <c r="C3" s="135"/>
      <c r="D3" s="939"/>
      <c r="E3" s="939"/>
      <c r="F3" s="939"/>
      <c r="G3" s="721"/>
      <c r="H3" s="721"/>
      <c r="I3" s="721"/>
      <c r="J3" s="721"/>
      <c r="K3" s="721"/>
      <c r="M3" s="752" t="s">
        <v>154</v>
      </c>
    </row>
    <row r="4" spans="1:28" ht="20.149999999999999" customHeight="1" thickBot="1" x14ac:dyDescent="0.35">
      <c r="A4" s="942" t="s">
        <v>252</v>
      </c>
      <c r="B4" s="945" t="s">
        <v>90</v>
      </c>
      <c r="C4" s="946"/>
      <c r="D4" s="768" t="s">
        <v>614</v>
      </c>
      <c r="E4" s="768" t="s">
        <v>614</v>
      </c>
      <c r="F4" s="768" t="s">
        <v>614</v>
      </c>
      <c r="G4" s="768" t="s">
        <v>614</v>
      </c>
      <c r="H4" s="768" t="s">
        <v>614</v>
      </c>
      <c r="I4" s="768" t="s">
        <v>614</v>
      </c>
      <c r="J4" s="768" t="s">
        <v>614</v>
      </c>
      <c r="K4" s="768" t="s">
        <v>614</v>
      </c>
      <c r="L4" s="768" t="s">
        <v>614</v>
      </c>
      <c r="M4" s="768" t="s">
        <v>614</v>
      </c>
    </row>
    <row r="5" spans="1:28" ht="20.149999999999999" customHeight="1" x14ac:dyDescent="0.3">
      <c r="A5" s="943"/>
      <c r="B5" s="947"/>
      <c r="C5" s="948"/>
      <c r="D5" s="951" t="s">
        <v>728</v>
      </c>
      <c r="E5" s="951"/>
      <c r="F5" s="951" t="s">
        <v>729</v>
      </c>
      <c r="G5" s="951"/>
      <c r="H5" s="937" t="s">
        <v>730</v>
      </c>
      <c r="I5" s="938"/>
      <c r="J5" s="937" t="s">
        <v>731</v>
      </c>
      <c r="K5" s="953"/>
      <c r="L5" s="952" t="s">
        <v>732</v>
      </c>
      <c r="M5" s="953"/>
    </row>
    <row r="6" spans="1:28" ht="20.149999999999999" customHeight="1" thickBot="1" x14ac:dyDescent="0.35">
      <c r="A6" s="944"/>
      <c r="B6" s="949"/>
      <c r="C6" s="950"/>
      <c r="D6" s="138" t="s">
        <v>463</v>
      </c>
      <c r="E6" s="139" t="s">
        <v>464</v>
      </c>
      <c r="F6" s="140" t="s">
        <v>463</v>
      </c>
      <c r="G6" s="141" t="s">
        <v>464</v>
      </c>
      <c r="H6" s="140" t="s">
        <v>463</v>
      </c>
      <c r="I6" s="141" t="s">
        <v>464</v>
      </c>
      <c r="J6" s="140" t="s">
        <v>463</v>
      </c>
      <c r="K6" s="141" t="s">
        <v>464</v>
      </c>
      <c r="L6" s="140" t="s">
        <v>463</v>
      </c>
      <c r="M6" s="141" t="s">
        <v>464</v>
      </c>
    </row>
    <row r="7" spans="1:28" s="146" customFormat="1" ht="20.149999999999999" customHeight="1" x14ac:dyDescent="0.25">
      <c r="A7" s="142">
        <v>1</v>
      </c>
      <c r="B7" s="941" t="s">
        <v>166</v>
      </c>
      <c r="C7" s="941"/>
      <c r="D7" s="143">
        <v>23.476717267171786</v>
      </c>
      <c r="E7" s="144">
        <v>20.206107074214071</v>
      </c>
      <c r="F7" s="145">
        <v>25.673706030173673</v>
      </c>
      <c r="G7" s="145">
        <v>21.881061035729036</v>
      </c>
      <c r="H7" s="145">
        <v>27.442052061212802</v>
      </c>
      <c r="I7" s="145">
        <v>23.448532169746709</v>
      </c>
      <c r="J7" s="145">
        <v>29.094738757679448</v>
      </c>
      <c r="K7" s="145">
        <v>24.87134674987071</v>
      </c>
      <c r="L7" s="145">
        <v>30.793616188990853</v>
      </c>
      <c r="M7" s="145">
        <v>26.332859100507321</v>
      </c>
      <c r="N7" s="745"/>
      <c r="O7" s="745"/>
    </row>
    <row r="8" spans="1:28" s="146" customFormat="1" ht="20.149999999999999" customHeight="1" x14ac:dyDescent="0.25">
      <c r="A8" s="147">
        <v>2</v>
      </c>
      <c r="B8" s="936" t="s">
        <v>167</v>
      </c>
      <c r="C8" s="936"/>
      <c r="D8" s="830"/>
      <c r="E8" s="831"/>
      <c r="F8" s="831"/>
      <c r="G8" s="831"/>
      <c r="H8" s="831"/>
      <c r="I8" s="831"/>
      <c r="J8" s="832"/>
      <c r="K8" s="832"/>
      <c r="L8" s="832"/>
      <c r="M8" s="833"/>
    </row>
    <row r="9" spans="1:28" s="146" customFormat="1" ht="20.149999999999999" customHeight="1" x14ac:dyDescent="0.25">
      <c r="A9" s="147">
        <v>3</v>
      </c>
      <c r="B9" s="936" t="s">
        <v>168</v>
      </c>
      <c r="C9" s="936"/>
      <c r="D9" s="830"/>
      <c r="E9" s="831"/>
      <c r="F9" s="831"/>
      <c r="G9" s="831"/>
      <c r="H9" s="831"/>
      <c r="I9" s="831"/>
      <c r="J9" s="832"/>
      <c r="K9" s="832"/>
      <c r="L9" s="832"/>
      <c r="M9" s="833"/>
    </row>
    <row r="10" spans="1:28" s="146" customFormat="1" ht="20.149999999999999" customHeight="1" x14ac:dyDescent="0.25">
      <c r="A10" s="147">
        <v>4</v>
      </c>
      <c r="B10" s="936" t="s">
        <v>51</v>
      </c>
      <c r="C10" s="936"/>
      <c r="D10" s="830"/>
      <c r="E10" s="831"/>
      <c r="F10" s="831"/>
      <c r="G10" s="831"/>
      <c r="H10" s="831"/>
      <c r="I10" s="831"/>
      <c r="J10" s="832"/>
      <c r="K10" s="832"/>
      <c r="L10" s="832"/>
      <c r="M10" s="833"/>
    </row>
    <row r="11" spans="1:28" s="146" customFormat="1" ht="20.149999999999999" customHeight="1" x14ac:dyDescent="0.25">
      <c r="A11" s="147">
        <v>5</v>
      </c>
      <c r="B11" s="936" t="s">
        <v>169</v>
      </c>
      <c r="C11" s="936"/>
      <c r="D11" s="830"/>
      <c r="E11" s="831"/>
      <c r="F11" s="831"/>
      <c r="G11" s="831"/>
      <c r="H11" s="831"/>
      <c r="I11" s="831"/>
      <c r="J11" s="832"/>
      <c r="K11" s="832"/>
      <c r="L11" s="832"/>
      <c r="M11" s="833"/>
    </row>
    <row r="12" spans="1:28" s="146" customFormat="1" ht="20.149999999999999" customHeight="1" x14ac:dyDescent="0.25">
      <c r="A12" s="147">
        <v>6</v>
      </c>
      <c r="B12" s="936" t="s">
        <v>47</v>
      </c>
      <c r="C12" s="936"/>
      <c r="D12" s="830"/>
      <c r="E12" s="831"/>
      <c r="F12" s="831"/>
      <c r="G12" s="831"/>
      <c r="H12" s="831"/>
      <c r="I12" s="831"/>
      <c r="J12" s="832"/>
      <c r="K12" s="832"/>
      <c r="L12" s="832"/>
      <c r="M12" s="833"/>
    </row>
    <row r="13" spans="1:28" s="146" customFormat="1" ht="20.149999999999999" customHeight="1" x14ac:dyDescent="0.25">
      <c r="A13" s="147">
        <v>7</v>
      </c>
      <c r="B13" s="936" t="s">
        <v>170</v>
      </c>
      <c r="C13" s="936"/>
      <c r="D13" s="830"/>
      <c r="E13" s="831"/>
      <c r="F13" s="831"/>
      <c r="G13" s="831"/>
      <c r="H13" s="831"/>
      <c r="I13" s="831"/>
      <c r="J13" s="832"/>
      <c r="K13" s="832"/>
      <c r="L13" s="832"/>
      <c r="M13" s="833"/>
      <c r="S13" s="954"/>
      <c r="T13" s="954"/>
      <c r="U13" s="954"/>
      <c r="V13" s="954"/>
      <c r="W13" s="954"/>
      <c r="X13" s="954"/>
      <c r="Y13" s="954"/>
      <c r="Z13" s="954"/>
      <c r="AA13" s="954"/>
      <c r="AB13" s="954"/>
    </row>
    <row r="14" spans="1:28" s="146" customFormat="1" ht="20.149999999999999" customHeight="1" x14ac:dyDescent="0.25">
      <c r="A14" s="147">
        <v>8</v>
      </c>
      <c r="B14" s="936" t="s">
        <v>48</v>
      </c>
      <c r="C14" s="936"/>
      <c r="D14" s="830"/>
      <c r="E14" s="831"/>
      <c r="F14" s="831"/>
      <c r="G14" s="831"/>
      <c r="H14" s="831"/>
      <c r="I14" s="831"/>
      <c r="J14" s="832"/>
      <c r="K14" s="832"/>
      <c r="L14" s="832"/>
      <c r="M14" s="833"/>
    </row>
    <row r="15" spans="1:28" s="146" customFormat="1" ht="29.25" customHeight="1" x14ac:dyDescent="0.25">
      <c r="A15" s="147">
        <v>9</v>
      </c>
      <c r="B15" s="936" t="s">
        <v>526</v>
      </c>
      <c r="C15" s="936"/>
      <c r="D15" s="837"/>
      <c r="E15" s="831"/>
      <c r="F15" s="831"/>
      <c r="G15" s="831"/>
      <c r="H15" s="831"/>
      <c r="I15" s="831"/>
      <c r="J15" s="832"/>
      <c r="K15" s="832"/>
      <c r="L15" s="832"/>
      <c r="M15" s="833"/>
    </row>
    <row r="16" spans="1:28" s="146" customFormat="1" ht="20.149999999999999" customHeight="1" x14ac:dyDescent="0.25">
      <c r="A16" s="147">
        <v>10</v>
      </c>
      <c r="B16" s="936" t="s">
        <v>492</v>
      </c>
      <c r="C16" s="936"/>
      <c r="D16" s="838"/>
      <c r="E16" s="838"/>
      <c r="F16" s="838"/>
      <c r="G16" s="838"/>
      <c r="H16" s="838"/>
      <c r="I16" s="838"/>
      <c r="J16" s="838"/>
      <c r="K16" s="838"/>
      <c r="L16" s="838"/>
      <c r="M16" s="838"/>
    </row>
    <row r="17" spans="1:14" s="146" customFormat="1" ht="12.75" customHeight="1" x14ac:dyDescent="0.25">
      <c r="A17" s="147">
        <v>11</v>
      </c>
      <c r="B17" s="958" t="s">
        <v>545</v>
      </c>
      <c r="C17" s="959"/>
      <c r="D17" s="830"/>
      <c r="E17" s="831"/>
      <c r="F17" s="831"/>
      <c r="G17" s="831"/>
      <c r="H17" s="831"/>
      <c r="I17" s="831"/>
      <c r="J17" s="832"/>
      <c r="K17" s="832"/>
      <c r="L17" s="832"/>
      <c r="M17" s="832"/>
    </row>
    <row r="18" spans="1:14" s="146" customFormat="1" ht="20.149999999999999" customHeight="1" x14ac:dyDescent="0.25">
      <c r="A18" s="147"/>
      <c r="B18" s="956" t="s">
        <v>618</v>
      </c>
      <c r="C18" s="956"/>
      <c r="D18" s="148">
        <f t="shared" ref="D18:M18" si="0">SUM(D7:D17)</f>
        <v>23.476717267171786</v>
      </c>
      <c r="E18" s="148">
        <f t="shared" si="0"/>
        <v>20.206107074214071</v>
      </c>
      <c r="F18" s="148">
        <f t="shared" si="0"/>
        <v>25.673706030173673</v>
      </c>
      <c r="G18" s="148">
        <f t="shared" si="0"/>
        <v>21.881061035729036</v>
      </c>
      <c r="H18" s="148">
        <f t="shared" si="0"/>
        <v>27.442052061212802</v>
      </c>
      <c r="I18" s="148">
        <f t="shared" si="0"/>
        <v>23.448532169746709</v>
      </c>
      <c r="J18" s="148">
        <f t="shared" si="0"/>
        <v>29.094738757679448</v>
      </c>
      <c r="K18" s="148">
        <f t="shared" si="0"/>
        <v>24.87134674987071</v>
      </c>
      <c r="L18" s="148">
        <f t="shared" si="0"/>
        <v>30.793616188990853</v>
      </c>
      <c r="M18" s="148">
        <f t="shared" si="0"/>
        <v>26.332859100507321</v>
      </c>
    </row>
    <row r="19" spans="1:14" s="146" customFormat="1" ht="20.149999999999999" customHeight="1" x14ac:dyDescent="0.25">
      <c r="A19" s="147">
        <v>12</v>
      </c>
      <c r="B19" s="936" t="s">
        <v>379</v>
      </c>
      <c r="C19" s="936"/>
      <c r="D19" s="830"/>
      <c r="E19" s="831"/>
      <c r="F19" s="831"/>
      <c r="G19" s="831"/>
      <c r="H19" s="831"/>
      <c r="I19" s="831"/>
      <c r="J19" s="832"/>
      <c r="K19" s="832"/>
      <c r="L19" s="832"/>
      <c r="M19" s="833"/>
    </row>
    <row r="20" spans="1:14" s="146" customFormat="1" ht="27" customHeight="1" x14ac:dyDescent="0.25">
      <c r="A20" s="739">
        <v>13</v>
      </c>
      <c r="B20" s="960" t="s">
        <v>620</v>
      </c>
      <c r="C20" s="961"/>
      <c r="D20" s="834"/>
      <c r="E20" s="835"/>
      <c r="F20" s="835"/>
      <c r="G20" s="835"/>
      <c r="H20" s="835"/>
      <c r="I20" s="835"/>
      <c r="J20" s="836"/>
      <c r="K20" s="836"/>
      <c r="L20" s="836"/>
      <c r="M20" s="836"/>
      <c r="N20" s="745"/>
    </row>
    <row r="21" spans="1:14" s="146" customFormat="1" ht="20.149999999999999" customHeight="1" thickBot="1" x14ac:dyDescent="0.3">
      <c r="A21" s="149"/>
      <c r="B21" s="957" t="s">
        <v>619</v>
      </c>
      <c r="C21" s="957"/>
      <c r="D21" s="150">
        <f t="shared" ref="D21:K21" si="1">D18-D19</f>
        <v>23.476717267171786</v>
      </c>
      <c r="E21" s="150">
        <f t="shared" si="1"/>
        <v>20.206107074214071</v>
      </c>
      <c r="F21" s="150">
        <f t="shared" si="1"/>
        <v>25.673706030173673</v>
      </c>
      <c r="G21" s="150">
        <f t="shared" si="1"/>
        <v>21.881061035729036</v>
      </c>
      <c r="H21" s="150">
        <f t="shared" si="1"/>
        <v>27.442052061212802</v>
      </c>
      <c r="I21" s="150">
        <f t="shared" si="1"/>
        <v>23.448532169746709</v>
      </c>
      <c r="J21" s="150">
        <f t="shared" si="1"/>
        <v>29.094738757679448</v>
      </c>
      <c r="K21" s="150">
        <f t="shared" si="1"/>
        <v>24.87134674987071</v>
      </c>
      <c r="L21" s="150">
        <f>L18-L19+L20</f>
        <v>30.793616188990853</v>
      </c>
      <c r="M21" s="150">
        <f>M18-M19+M20</f>
        <v>26.332859100507321</v>
      </c>
    </row>
    <row r="22" spans="1:14" s="146" customFormat="1" ht="44.25" customHeight="1" x14ac:dyDescent="0.25">
      <c r="A22" s="962"/>
      <c r="B22" s="962"/>
      <c r="C22" s="962"/>
      <c r="D22" s="962"/>
      <c r="E22" s="962"/>
      <c r="F22" s="962"/>
      <c r="G22" s="962"/>
      <c r="H22" s="962"/>
      <c r="I22" s="962"/>
      <c r="J22" s="962"/>
      <c r="K22" s="962"/>
      <c r="L22" s="962"/>
      <c r="M22" s="962"/>
    </row>
    <row r="23" spans="1:14" ht="41.25" hidden="1" customHeight="1" x14ac:dyDescent="0.3">
      <c r="A23" s="587"/>
      <c r="B23" s="587"/>
      <c r="C23" s="587"/>
      <c r="D23" s="587"/>
      <c r="E23" s="587"/>
      <c r="F23" s="669">
        <v>7.22E-2</v>
      </c>
      <c r="G23" s="669">
        <v>7.22E-2</v>
      </c>
      <c r="H23" s="669">
        <v>7.22E-2</v>
      </c>
      <c r="I23" s="669">
        <v>7.22E-2</v>
      </c>
      <c r="J23" s="669">
        <v>7.22E-2</v>
      </c>
      <c r="K23" s="669">
        <v>7.22E-2</v>
      </c>
      <c r="L23" s="669">
        <v>7.22E-2</v>
      </c>
      <c r="M23" s="669">
        <v>7.22E-2</v>
      </c>
    </row>
    <row r="24" spans="1:14" ht="26.25" customHeight="1" x14ac:dyDescent="0.3">
      <c r="A24" s="152"/>
      <c r="B24" s="587"/>
      <c r="C24" s="152"/>
      <c r="D24" s="152"/>
      <c r="E24" s="152"/>
      <c r="F24" s="152"/>
      <c r="G24" s="152"/>
      <c r="H24" s="153"/>
      <c r="I24" s="152"/>
      <c r="J24" s="152"/>
      <c r="K24" s="152"/>
      <c r="L24" s="152"/>
    </row>
    <row r="25" spans="1:14" ht="12.75" customHeight="1" x14ac:dyDescent="0.3">
      <c r="A25" s="152"/>
      <c r="B25" s="954"/>
      <c r="C25" s="954"/>
      <c r="D25" s="954"/>
      <c r="E25" s="954"/>
      <c r="F25" s="954"/>
      <c r="G25" s="954"/>
      <c r="H25" s="151"/>
      <c r="I25" s="152"/>
      <c r="J25" s="152"/>
      <c r="K25" s="152"/>
      <c r="L25" s="152"/>
    </row>
    <row r="26" spans="1:14" ht="29.25" customHeight="1" x14ac:dyDescent="0.3">
      <c r="B26" s="954"/>
      <c r="C26" s="955"/>
      <c r="D26" s="955"/>
      <c r="E26" s="955"/>
      <c r="F26" s="955"/>
      <c r="G26" s="955"/>
      <c r="H26" s="153"/>
    </row>
  </sheetData>
  <mergeCells count="28">
    <mergeCell ref="S13:AB13"/>
    <mergeCell ref="B26:G26"/>
    <mergeCell ref="B25:G25"/>
    <mergeCell ref="B18:C18"/>
    <mergeCell ref="B21:C21"/>
    <mergeCell ref="B19:C19"/>
    <mergeCell ref="B17:C17"/>
    <mergeCell ref="B20:C20"/>
    <mergeCell ref="A22:M22"/>
    <mergeCell ref="B16:C16"/>
    <mergeCell ref="B15:C15"/>
    <mergeCell ref="D3:F3"/>
    <mergeCell ref="A1:M1"/>
    <mergeCell ref="B7:C7"/>
    <mergeCell ref="A4:A6"/>
    <mergeCell ref="B4:C6"/>
    <mergeCell ref="F5:G5"/>
    <mergeCell ref="D5:E5"/>
    <mergeCell ref="L5:M5"/>
    <mergeCell ref="J5:K5"/>
    <mergeCell ref="B12:C12"/>
    <mergeCell ref="B9:C9"/>
    <mergeCell ref="B14:C14"/>
    <mergeCell ref="H5:I5"/>
    <mergeCell ref="B13:C13"/>
    <mergeCell ref="B8:C8"/>
    <mergeCell ref="B10:C10"/>
    <mergeCell ref="B11:C11"/>
  </mergeCells>
  <phoneticPr fontId="13" type="noConversion"/>
  <printOptions horizontalCentered="1" gridLines="1"/>
  <pageMargins left="0.59055118110236227" right="0.27559055118110237" top="1.3779527559055118" bottom="0.51181102362204722" header="0.62992125984251968" footer="0.62992125984251968"/>
  <pageSetup paperSize="9" scale="77" orientation="portrait" r:id="rId1"/>
  <headerFooter alignWithMargins="0"/>
  <customProperties>
    <customPr name="EpmWorksheetKeyString_GUID" r:id="rId2"/>
  </customProperties>
  <ignoredErrors>
    <ignoredError sqref="L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7A0C7-D357-4A8D-BBEA-69B3712A95FA}">
  <sheetPr>
    <tabColor theme="6"/>
  </sheetPr>
  <dimension ref="A1:O60"/>
  <sheetViews>
    <sheetView showGridLines="0" view="pageBreakPreview" zoomScale="70" zoomScaleNormal="100" zoomScaleSheetLayoutView="70" workbookViewId="0">
      <selection activeCell="N6" sqref="N6:R11"/>
    </sheetView>
  </sheetViews>
  <sheetFormatPr defaultColWidth="9.1796875" defaultRowHeight="20.149999999999999" customHeight="1" x14ac:dyDescent="0.25"/>
  <cols>
    <col min="1" max="1" width="3" style="164" customWidth="1"/>
    <col min="2" max="2" width="5.54296875" style="203" customWidth="1"/>
    <col min="3" max="3" width="44.453125" style="204" customWidth="1"/>
    <col min="4" max="4" width="7.7265625" style="203" customWidth="1"/>
    <col min="5" max="6" width="7.7265625" style="164" customWidth="1"/>
    <col min="7" max="7" width="10.54296875" style="164" customWidth="1"/>
    <col min="8" max="13" width="7.7265625" style="164" customWidth="1"/>
    <col min="14" max="16384" width="9.1796875" style="164"/>
  </cols>
  <sheetData>
    <row r="1" spans="1:15" s="154" customFormat="1" ht="20.149999999999999" customHeight="1" x14ac:dyDescent="0.25">
      <c r="A1" s="940" t="str">
        <f>Index!A1</f>
        <v>Tata Power, Jojobera (Unit2 and Unit 3)</v>
      </c>
      <c r="B1" s="940"/>
      <c r="C1" s="940"/>
      <c r="D1" s="940"/>
      <c r="E1" s="940"/>
      <c r="F1" s="940"/>
      <c r="G1" s="940"/>
      <c r="H1" s="940"/>
      <c r="I1" s="940"/>
      <c r="J1" s="940"/>
      <c r="K1" s="940"/>
      <c r="L1" s="940"/>
      <c r="M1" s="940"/>
    </row>
    <row r="2" spans="1:15" s="160" customFormat="1" ht="20.149999999999999" customHeight="1" x14ac:dyDescent="0.25">
      <c r="A2" s="155"/>
      <c r="B2" s="971" t="s">
        <v>214</v>
      </c>
      <c r="C2" s="971"/>
      <c r="D2" s="156"/>
      <c r="E2" s="155"/>
      <c r="F2" s="155"/>
      <c r="G2" s="158"/>
      <c r="H2" s="155"/>
      <c r="I2" s="157"/>
      <c r="J2" s="157"/>
      <c r="K2" s="157"/>
      <c r="M2" s="158" t="s">
        <v>144</v>
      </c>
      <c r="N2" s="159"/>
    </row>
    <row r="3" spans="1:15" s="161" customFormat="1" ht="20.149999999999999" customHeight="1" thickBot="1" x14ac:dyDescent="0.3">
      <c r="B3" s="162"/>
      <c r="C3" s="163"/>
      <c r="G3" s="722"/>
      <c r="I3" s="762"/>
      <c r="J3" s="762"/>
      <c r="M3" s="763" t="s">
        <v>154</v>
      </c>
    </row>
    <row r="4" spans="1:15" ht="20.149999999999999" customHeight="1" thickBot="1" x14ac:dyDescent="0.3">
      <c r="A4" s="963"/>
      <c r="B4" s="965" t="s">
        <v>250</v>
      </c>
      <c r="C4" s="969" t="s">
        <v>90</v>
      </c>
      <c r="D4" s="768" t="s">
        <v>614</v>
      </c>
      <c r="E4" s="768" t="s">
        <v>614</v>
      </c>
      <c r="F4" s="768" t="s">
        <v>614</v>
      </c>
      <c r="G4" s="768" t="s">
        <v>614</v>
      </c>
      <c r="H4" s="768" t="s">
        <v>614</v>
      </c>
      <c r="I4" s="768" t="s">
        <v>614</v>
      </c>
      <c r="J4" s="768" t="s">
        <v>614</v>
      </c>
      <c r="K4" s="768" t="s">
        <v>614</v>
      </c>
      <c r="L4" s="768" t="s">
        <v>614</v>
      </c>
      <c r="M4" s="768" t="s">
        <v>614</v>
      </c>
    </row>
    <row r="5" spans="1:15" ht="20.149999999999999" customHeight="1" x14ac:dyDescent="0.25">
      <c r="A5" s="964"/>
      <c r="B5" s="966"/>
      <c r="C5" s="970"/>
      <c r="D5" s="951" t="s">
        <v>728</v>
      </c>
      <c r="E5" s="951"/>
      <c r="F5" s="951" t="s">
        <v>729</v>
      </c>
      <c r="G5" s="951"/>
      <c r="H5" s="937" t="s">
        <v>730</v>
      </c>
      <c r="I5" s="938"/>
      <c r="J5" s="937" t="s">
        <v>731</v>
      </c>
      <c r="K5" s="953"/>
      <c r="L5" s="952" t="s">
        <v>732</v>
      </c>
      <c r="M5" s="953"/>
    </row>
    <row r="6" spans="1:15" ht="20.149999999999999" customHeight="1" x14ac:dyDescent="0.25">
      <c r="A6" s="964"/>
      <c r="B6" s="966"/>
      <c r="C6" s="970"/>
      <c r="D6" s="165" t="s">
        <v>463</v>
      </c>
      <c r="E6" s="141" t="s">
        <v>464</v>
      </c>
      <c r="F6" s="165" t="s">
        <v>463</v>
      </c>
      <c r="G6" s="141" t="s">
        <v>464</v>
      </c>
      <c r="H6" s="165" t="s">
        <v>463</v>
      </c>
      <c r="I6" s="141" t="s">
        <v>464</v>
      </c>
      <c r="J6" s="165" t="s">
        <v>463</v>
      </c>
      <c r="K6" s="141" t="s">
        <v>464</v>
      </c>
      <c r="L6" s="165" t="s">
        <v>463</v>
      </c>
      <c r="M6" s="141" t="s">
        <v>464</v>
      </c>
    </row>
    <row r="7" spans="1:15" ht="20.149999999999999" customHeight="1" x14ac:dyDescent="0.25">
      <c r="A7" s="166" t="s">
        <v>92</v>
      </c>
      <c r="B7" s="167"/>
      <c r="C7" s="168" t="s">
        <v>171</v>
      </c>
      <c r="D7" s="169"/>
      <c r="E7" s="169"/>
      <c r="F7" s="169"/>
      <c r="G7" s="170"/>
      <c r="H7" s="170"/>
      <c r="I7" s="170"/>
      <c r="J7" s="170"/>
      <c r="K7" s="170"/>
      <c r="L7" s="171"/>
      <c r="M7" s="172"/>
    </row>
    <row r="8" spans="1:15" ht="20.149999999999999" customHeight="1" x14ac:dyDescent="0.25">
      <c r="A8" s="173"/>
      <c r="B8" s="170">
        <v>1</v>
      </c>
      <c r="C8" s="593" t="s">
        <v>172</v>
      </c>
      <c r="D8" s="176">
        <v>11.192872015924408</v>
      </c>
      <c r="E8" s="176">
        <v>11.186377848158386</v>
      </c>
      <c r="F8" s="176">
        <v>11.747598534289752</v>
      </c>
      <c r="G8" s="176">
        <v>11.740782511054517</v>
      </c>
      <c r="H8" s="176">
        <v>12.329817684549745</v>
      </c>
      <c r="I8" s="176">
        <v>12.322663854464491</v>
      </c>
      <c r="J8" s="176">
        <v>12.940892020653894</v>
      </c>
      <c r="K8" s="176">
        <v>12.93338364177629</v>
      </c>
      <c r="L8" s="176">
        <v>13.582251625672688</v>
      </c>
      <c r="M8" s="176">
        <v>13.574371126318104</v>
      </c>
      <c r="N8" s="745"/>
      <c r="O8" s="745"/>
    </row>
    <row r="9" spans="1:15" ht="20.149999999999999" customHeight="1" x14ac:dyDescent="0.25">
      <c r="A9" s="173"/>
      <c r="B9" s="170">
        <v>2</v>
      </c>
      <c r="C9" s="174" t="s">
        <v>118</v>
      </c>
      <c r="D9" s="175"/>
      <c r="E9" s="175"/>
      <c r="F9" s="175"/>
      <c r="G9" s="176"/>
      <c r="H9" s="176"/>
      <c r="I9" s="170"/>
      <c r="J9" s="170"/>
      <c r="K9" s="170"/>
      <c r="L9" s="171"/>
      <c r="M9" s="172"/>
    </row>
    <row r="10" spans="1:15" ht="20.149999999999999" customHeight="1" x14ac:dyDescent="0.25">
      <c r="A10" s="173"/>
      <c r="B10" s="170">
        <v>3</v>
      </c>
      <c r="C10" s="174" t="s">
        <v>361</v>
      </c>
      <c r="D10" s="175"/>
      <c r="E10" s="175"/>
      <c r="F10" s="175"/>
      <c r="G10" s="176"/>
      <c r="H10" s="176"/>
      <c r="I10" s="170"/>
      <c r="J10" s="170"/>
      <c r="K10" s="170"/>
      <c r="L10" s="171"/>
      <c r="M10" s="172"/>
    </row>
    <row r="11" spans="1:15" ht="20.149999999999999" customHeight="1" x14ac:dyDescent="0.25">
      <c r="A11" s="173"/>
      <c r="B11" s="170">
        <v>4</v>
      </c>
      <c r="C11" s="174" t="s">
        <v>173</v>
      </c>
      <c r="D11" s="175"/>
      <c r="E11" s="175"/>
      <c r="F11" s="175"/>
      <c r="G11" s="176"/>
      <c r="H11" s="176"/>
      <c r="I11" s="170"/>
      <c r="J11" s="170"/>
      <c r="K11" s="170"/>
      <c r="L11" s="171"/>
      <c r="M11" s="172"/>
    </row>
    <row r="12" spans="1:15" ht="20.149999999999999" customHeight="1" x14ac:dyDescent="0.25">
      <c r="A12" s="173"/>
      <c r="B12" s="170">
        <v>5</v>
      </c>
      <c r="C12" s="174" t="s">
        <v>362</v>
      </c>
      <c r="D12" s="175"/>
      <c r="E12" s="175"/>
      <c r="F12" s="175"/>
      <c r="G12" s="176"/>
      <c r="H12" s="176"/>
      <c r="I12" s="170"/>
      <c r="J12" s="170"/>
      <c r="K12" s="170"/>
      <c r="L12" s="171"/>
      <c r="M12" s="172"/>
    </row>
    <row r="13" spans="1:15" ht="20.149999999999999" customHeight="1" x14ac:dyDescent="0.25">
      <c r="A13" s="173"/>
      <c r="B13" s="170">
        <v>6</v>
      </c>
      <c r="C13" s="174" t="s">
        <v>283</v>
      </c>
      <c r="D13" s="175"/>
      <c r="E13" s="175"/>
      <c r="F13" s="175"/>
      <c r="G13" s="176"/>
      <c r="H13" s="176"/>
      <c r="I13" s="170"/>
      <c r="J13" s="170"/>
      <c r="K13" s="170"/>
      <c r="L13" s="171"/>
      <c r="M13" s="172"/>
    </row>
    <row r="14" spans="1:15" ht="20.149999999999999" customHeight="1" x14ac:dyDescent="0.25">
      <c r="A14" s="173"/>
      <c r="B14" s="170">
        <v>7</v>
      </c>
      <c r="C14" s="174" t="s">
        <v>177</v>
      </c>
      <c r="D14" s="175"/>
      <c r="E14" s="175"/>
      <c r="F14" s="175"/>
      <c r="G14" s="176"/>
      <c r="H14" s="176"/>
      <c r="I14" s="170"/>
      <c r="J14" s="170"/>
      <c r="K14" s="170"/>
      <c r="L14" s="171"/>
      <c r="M14" s="172"/>
    </row>
    <row r="15" spans="1:15" ht="20.149999999999999" customHeight="1" x14ac:dyDescent="0.25">
      <c r="A15" s="166"/>
      <c r="B15" s="170">
        <v>8</v>
      </c>
      <c r="C15" s="174" t="s">
        <v>363</v>
      </c>
      <c r="D15" s="175"/>
      <c r="E15" s="175"/>
      <c r="F15" s="175"/>
      <c r="G15" s="176"/>
      <c r="H15" s="176"/>
      <c r="I15" s="170"/>
      <c r="J15" s="170"/>
      <c r="K15" s="170"/>
      <c r="L15" s="171"/>
      <c r="M15" s="172"/>
    </row>
    <row r="16" spans="1:15" ht="20.149999999999999" customHeight="1" x14ac:dyDescent="0.25">
      <c r="A16" s="177"/>
      <c r="B16" s="178"/>
      <c r="C16" s="179" t="s">
        <v>364</v>
      </c>
      <c r="D16" s="180">
        <f t="shared" ref="D16:M16" si="0">SUM(D8:D15)</f>
        <v>11.192872015924408</v>
      </c>
      <c r="E16" s="180">
        <f t="shared" si="0"/>
        <v>11.186377848158386</v>
      </c>
      <c r="F16" s="180">
        <f t="shared" si="0"/>
        <v>11.747598534289752</v>
      </c>
      <c r="G16" s="180">
        <f t="shared" si="0"/>
        <v>11.740782511054517</v>
      </c>
      <c r="H16" s="427">
        <f t="shared" si="0"/>
        <v>12.329817684549745</v>
      </c>
      <c r="I16" s="427">
        <f t="shared" si="0"/>
        <v>12.322663854464491</v>
      </c>
      <c r="J16" s="180">
        <f t="shared" si="0"/>
        <v>12.940892020653894</v>
      </c>
      <c r="K16" s="180">
        <f t="shared" si="0"/>
        <v>12.93338364177629</v>
      </c>
      <c r="L16" s="180">
        <f t="shared" si="0"/>
        <v>13.582251625672688</v>
      </c>
      <c r="M16" s="180">
        <f t="shared" si="0"/>
        <v>13.574371126318104</v>
      </c>
    </row>
    <row r="17" spans="1:15" ht="20.149999999999999" customHeight="1" x14ac:dyDescent="0.25">
      <c r="A17" s="181" t="s">
        <v>93</v>
      </c>
      <c r="B17" s="170"/>
      <c r="C17" s="182" t="s">
        <v>365</v>
      </c>
      <c r="D17" s="170"/>
      <c r="E17" s="170"/>
      <c r="F17" s="170"/>
      <c r="G17" s="170"/>
      <c r="H17" s="170"/>
      <c r="I17" s="170"/>
      <c r="J17" s="170"/>
      <c r="K17" s="170"/>
      <c r="L17" s="171"/>
      <c r="M17" s="172"/>
    </row>
    <row r="18" spans="1:15" ht="20.149999999999999" customHeight="1" x14ac:dyDescent="0.25">
      <c r="A18" s="173"/>
      <c r="B18" s="170">
        <v>9</v>
      </c>
      <c r="C18" s="593" t="s">
        <v>174</v>
      </c>
      <c r="D18" s="175"/>
      <c r="E18" s="175"/>
      <c r="F18" s="175"/>
      <c r="G18" s="176"/>
      <c r="H18" s="176"/>
      <c r="I18" s="170"/>
      <c r="J18" s="170"/>
      <c r="K18" s="170"/>
      <c r="L18" s="171"/>
      <c r="M18" s="172"/>
    </row>
    <row r="19" spans="1:15" ht="20.149999999999999" customHeight="1" x14ac:dyDescent="0.25">
      <c r="A19" s="173"/>
      <c r="B19" s="170">
        <v>10</v>
      </c>
      <c r="C19" s="174" t="s">
        <v>175</v>
      </c>
      <c r="D19" s="175"/>
      <c r="E19" s="175"/>
      <c r="F19" s="175"/>
      <c r="G19" s="176"/>
      <c r="H19" s="176"/>
      <c r="I19" s="170"/>
      <c r="J19" s="170"/>
      <c r="K19" s="170"/>
      <c r="L19" s="171"/>
      <c r="M19" s="172"/>
    </row>
    <row r="20" spans="1:15" ht="20.149999999999999" customHeight="1" x14ac:dyDescent="0.25">
      <c r="A20" s="173"/>
      <c r="B20" s="170">
        <v>11</v>
      </c>
      <c r="C20" s="174" t="s">
        <v>176</v>
      </c>
      <c r="D20" s="175"/>
      <c r="E20" s="175"/>
      <c r="F20" s="175"/>
      <c r="G20" s="176"/>
      <c r="H20" s="176"/>
      <c r="I20" s="170"/>
      <c r="J20" s="170"/>
      <c r="K20" s="170"/>
      <c r="L20" s="171"/>
      <c r="M20" s="172"/>
    </row>
    <row r="21" spans="1:15" ht="20.149999999999999" customHeight="1" x14ac:dyDescent="0.25">
      <c r="A21" s="173"/>
      <c r="B21" s="170">
        <v>12</v>
      </c>
      <c r="C21" s="593" t="s">
        <v>49</v>
      </c>
      <c r="D21" s="175"/>
      <c r="E21" s="175"/>
      <c r="F21" s="175"/>
      <c r="G21" s="176"/>
      <c r="H21" s="176"/>
      <c r="I21" s="170"/>
      <c r="J21" s="170"/>
      <c r="K21" s="170"/>
      <c r="L21" s="171"/>
      <c r="M21" s="172"/>
    </row>
    <row r="22" spans="1:15" ht="20.149999999999999" customHeight="1" x14ac:dyDescent="0.25">
      <c r="A22" s="173"/>
      <c r="B22" s="170">
        <v>13</v>
      </c>
      <c r="C22" s="174" t="s">
        <v>402</v>
      </c>
      <c r="D22" s="175"/>
      <c r="E22" s="175"/>
      <c r="F22" s="175"/>
      <c r="G22" s="176"/>
      <c r="H22" s="176"/>
      <c r="I22" s="170"/>
      <c r="J22" s="170"/>
      <c r="K22" s="170"/>
      <c r="L22" s="171"/>
      <c r="M22" s="172"/>
    </row>
    <row r="23" spans="1:15" ht="20.149999999999999" customHeight="1" x14ac:dyDescent="0.25">
      <c r="A23" s="173"/>
      <c r="B23" s="170">
        <v>14</v>
      </c>
      <c r="C23" s="174" t="s">
        <v>178</v>
      </c>
      <c r="D23" s="175"/>
      <c r="E23" s="175"/>
      <c r="F23" s="175"/>
      <c r="G23" s="176"/>
      <c r="H23" s="176"/>
      <c r="I23" s="170"/>
      <c r="J23" s="170"/>
      <c r="K23" s="170"/>
      <c r="L23" s="171"/>
      <c r="M23" s="172"/>
    </row>
    <row r="24" spans="1:15" ht="20.149999999999999" customHeight="1" x14ac:dyDescent="0.25">
      <c r="A24" s="173"/>
      <c r="B24" s="170">
        <v>15</v>
      </c>
      <c r="C24" s="593" t="s">
        <v>165</v>
      </c>
      <c r="D24" s="176"/>
      <c r="E24" s="176"/>
      <c r="F24" s="176"/>
      <c r="G24" s="176"/>
      <c r="H24" s="176"/>
      <c r="I24" s="176"/>
      <c r="J24" s="176"/>
      <c r="K24" s="176"/>
      <c r="L24" s="592"/>
      <c r="M24" s="258"/>
    </row>
    <row r="25" spans="1:15" ht="20.149999999999999" customHeight="1" x14ac:dyDescent="0.25">
      <c r="A25" s="173"/>
      <c r="B25" s="170">
        <v>16</v>
      </c>
      <c r="C25" s="174" t="s">
        <v>179</v>
      </c>
      <c r="D25" s="176"/>
      <c r="E25" s="176"/>
      <c r="F25" s="176"/>
      <c r="G25" s="176"/>
      <c r="H25" s="176"/>
      <c r="I25" s="176"/>
      <c r="J25" s="176"/>
      <c r="K25" s="176"/>
      <c r="L25" s="592"/>
      <c r="M25" s="258"/>
    </row>
    <row r="26" spans="1:15" ht="20.149999999999999" customHeight="1" x14ac:dyDescent="0.25">
      <c r="A26" s="184"/>
      <c r="B26" s="178"/>
      <c r="C26" s="179" t="s">
        <v>366</v>
      </c>
      <c r="D26" s="180">
        <f t="shared" ref="D26:M26" si="1">SUM(D18:D25)</f>
        <v>0</v>
      </c>
      <c r="E26" s="180">
        <f t="shared" si="1"/>
        <v>0</v>
      </c>
      <c r="F26" s="180">
        <f t="shared" si="1"/>
        <v>0</v>
      </c>
      <c r="G26" s="180">
        <f t="shared" si="1"/>
        <v>0</v>
      </c>
      <c r="H26" s="180">
        <f t="shared" si="1"/>
        <v>0</v>
      </c>
      <c r="I26" s="180">
        <f t="shared" si="1"/>
        <v>0</v>
      </c>
      <c r="J26" s="180">
        <f t="shared" si="1"/>
        <v>0</v>
      </c>
      <c r="K26" s="180">
        <f t="shared" si="1"/>
        <v>0</v>
      </c>
      <c r="L26" s="180">
        <f t="shared" si="1"/>
        <v>0</v>
      </c>
      <c r="M26" s="180">
        <f t="shared" si="1"/>
        <v>0</v>
      </c>
    </row>
    <row r="27" spans="1:15" ht="20.149999999999999" customHeight="1" x14ac:dyDescent="0.25">
      <c r="A27" s="181" t="s">
        <v>95</v>
      </c>
      <c r="B27" s="183"/>
      <c r="C27" s="182" t="s">
        <v>180</v>
      </c>
      <c r="D27" s="185"/>
      <c r="E27" s="185"/>
      <c r="F27" s="185"/>
      <c r="G27" s="185"/>
      <c r="H27" s="185"/>
      <c r="I27" s="185"/>
      <c r="J27" s="185"/>
      <c r="K27" s="185"/>
      <c r="L27" s="186"/>
      <c r="M27" s="187"/>
    </row>
    <row r="28" spans="1:15" ht="20.149999999999999" customHeight="1" x14ac:dyDescent="0.25">
      <c r="A28" s="188" t="s">
        <v>25</v>
      </c>
      <c r="B28" s="189"/>
      <c r="C28" s="190" t="s">
        <v>403</v>
      </c>
      <c r="D28" s="191">
        <f t="shared" ref="D28:M28" si="2">SUM(D29:D31)</f>
        <v>0.90307709419842053</v>
      </c>
      <c r="E28" s="191">
        <f t="shared" si="2"/>
        <v>0.90307709419842053</v>
      </c>
      <c r="F28" s="191">
        <f t="shared" si="2"/>
        <v>0.94783422280379104</v>
      </c>
      <c r="G28" s="191">
        <f t="shared" si="2"/>
        <v>0.94783422280379104</v>
      </c>
      <c r="H28" s="191">
        <f t="shared" si="2"/>
        <v>0.9948095458178855</v>
      </c>
      <c r="I28" s="191">
        <f t="shared" si="2"/>
        <v>0.9948095458178855</v>
      </c>
      <c r="J28" s="191">
        <f t="shared" si="2"/>
        <v>1.0441129984976836</v>
      </c>
      <c r="K28" s="191">
        <f t="shared" si="2"/>
        <v>1.0441129984976836</v>
      </c>
      <c r="L28" s="191">
        <f t="shared" si="2"/>
        <v>1.0958599645679272</v>
      </c>
      <c r="M28" s="191">
        <f t="shared" si="2"/>
        <v>1.0958599645679272</v>
      </c>
      <c r="N28" s="770"/>
    </row>
    <row r="29" spans="1:15" s="192" customFormat="1" ht="20.149999999999999" customHeight="1" x14ac:dyDescent="0.25">
      <c r="A29" s="173"/>
      <c r="B29" s="170">
        <v>1</v>
      </c>
      <c r="C29" s="593" t="s">
        <v>404</v>
      </c>
      <c r="D29" s="176">
        <v>0.90307709419842053</v>
      </c>
      <c r="E29" s="176">
        <v>0.90307709419842053</v>
      </c>
      <c r="F29" s="176">
        <v>0.94783422280379104</v>
      </c>
      <c r="G29" s="176">
        <v>0.94783422280379104</v>
      </c>
      <c r="H29" s="176">
        <v>0.9948095458178855</v>
      </c>
      <c r="I29" s="176">
        <v>0.9948095458178855</v>
      </c>
      <c r="J29" s="176">
        <v>1.0441129984976836</v>
      </c>
      <c r="K29" s="176">
        <v>1.0441129984976836</v>
      </c>
      <c r="L29" s="176">
        <v>1.0958599645679272</v>
      </c>
      <c r="M29" s="176">
        <v>1.0958599645679272</v>
      </c>
      <c r="N29" s="745">
        <f>SUM(D29+F29+H29+J29+L29)</f>
        <v>4.9856938258857078</v>
      </c>
      <c r="O29" s="745">
        <f>SUM(E29+G29+I29+K29+M29)</f>
        <v>4.9856938258857078</v>
      </c>
    </row>
    <row r="30" spans="1:15" ht="20.149999999999999" customHeight="1" x14ac:dyDescent="0.25">
      <c r="A30" s="173"/>
      <c r="B30" s="170">
        <v>2</v>
      </c>
      <c r="C30" s="174" t="s">
        <v>405</v>
      </c>
      <c r="D30" s="176"/>
      <c r="E30" s="176"/>
      <c r="F30" s="176"/>
      <c r="G30" s="176"/>
      <c r="H30" s="176"/>
      <c r="I30" s="170"/>
      <c r="J30" s="170"/>
      <c r="K30" s="170"/>
      <c r="L30" s="171"/>
      <c r="M30" s="172"/>
    </row>
    <row r="31" spans="1:15" ht="20.149999999999999" customHeight="1" x14ac:dyDescent="0.25">
      <c r="A31" s="173"/>
      <c r="B31" s="170">
        <v>3</v>
      </c>
      <c r="C31" s="593" t="s">
        <v>512</v>
      </c>
      <c r="D31" s="176"/>
      <c r="E31" s="176"/>
      <c r="F31" s="176"/>
      <c r="G31" s="176"/>
      <c r="H31" s="176"/>
      <c r="I31" s="176"/>
      <c r="J31" s="176"/>
      <c r="K31" s="176"/>
      <c r="L31" s="592"/>
      <c r="M31" s="258"/>
    </row>
    <row r="32" spans="1:15" ht="20.149999999999999" customHeight="1" x14ac:dyDescent="0.25">
      <c r="A32" s="177" t="s">
        <v>25</v>
      </c>
      <c r="B32" s="194"/>
      <c r="C32" s="179" t="s">
        <v>91</v>
      </c>
      <c r="D32" s="195">
        <f t="shared" ref="D32:M32" si="3">SUM(D16,D26,D27,D28)</f>
        <v>12.095949110122829</v>
      </c>
      <c r="E32" s="195">
        <f t="shared" si="3"/>
        <v>12.089454942356808</v>
      </c>
      <c r="F32" s="195">
        <f t="shared" si="3"/>
        <v>12.695432757093544</v>
      </c>
      <c r="G32" s="195">
        <f t="shared" si="3"/>
        <v>12.688616733858309</v>
      </c>
      <c r="H32" s="195">
        <f t="shared" si="3"/>
        <v>13.32462723036763</v>
      </c>
      <c r="I32" s="195">
        <f t="shared" si="3"/>
        <v>13.317473400282376</v>
      </c>
      <c r="J32" s="195">
        <f t="shared" si="3"/>
        <v>13.985005019151577</v>
      </c>
      <c r="K32" s="195">
        <f t="shared" si="3"/>
        <v>13.977496640273973</v>
      </c>
      <c r="L32" s="195">
        <f>SUM(L16,L26,L27,L28)</f>
        <v>14.678111590240615</v>
      </c>
      <c r="M32" s="195">
        <f t="shared" si="3"/>
        <v>14.670231090886031</v>
      </c>
    </row>
    <row r="33" spans="1:15" ht="20.149999999999999" customHeight="1" x14ac:dyDescent="0.25">
      <c r="A33" s="166" t="s">
        <v>182</v>
      </c>
      <c r="B33" s="170"/>
      <c r="C33" s="174" t="s">
        <v>367</v>
      </c>
      <c r="D33" s="175"/>
      <c r="E33" s="175"/>
      <c r="F33" s="175"/>
      <c r="G33" s="176"/>
      <c r="H33" s="176"/>
      <c r="I33" s="170"/>
      <c r="J33" s="170"/>
      <c r="K33" s="170"/>
      <c r="L33" s="171"/>
      <c r="M33" s="172"/>
    </row>
    <row r="34" spans="1:15" s="196" customFormat="1" ht="20.149999999999999" customHeight="1" x14ac:dyDescent="0.25">
      <c r="A34" s="177" t="s">
        <v>183</v>
      </c>
      <c r="B34" s="194"/>
      <c r="C34" s="179" t="s">
        <v>368</v>
      </c>
      <c r="D34" s="195">
        <f t="shared" ref="D34:M34" si="4">D32-D33</f>
        <v>12.095949110122829</v>
      </c>
      <c r="E34" s="195">
        <f t="shared" si="4"/>
        <v>12.089454942356808</v>
      </c>
      <c r="F34" s="195">
        <f t="shared" si="4"/>
        <v>12.695432757093544</v>
      </c>
      <c r="G34" s="195">
        <f t="shared" si="4"/>
        <v>12.688616733858309</v>
      </c>
      <c r="H34" s="195">
        <f t="shared" si="4"/>
        <v>13.32462723036763</v>
      </c>
      <c r="I34" s="195">
        <f t="shared" si="4"/>
        <v>13.317473400282376</v>
      </c>
      <c r="J34" s="195">
        <f t="shared" si="4"/>
        <v>13.985005019151577</v>
      </c>
      <c r="K34" s="195">
        <f t="shared" si="4"/>
        <v>13.977496640273973</v>
      </c>
      <c r="L34" s="195">
        <f>L32-L33</f>
        <v>14.678111590240615</v>
      </c>
      <c r="M34" s="195">
        <f t="shared" si="4"/>
        <v>14.670231090886031</v>
      </c>
      <c r="N34" s="745">
        <f>SUM(D34+F34+H34+J34+L34)</f>
        <v>66.779125706976203</v>
      </c>
      <c r="O34" s="745">
        <f>SUM(E34+G34+I34+K34+M34)</f>
        <v>66.743272807657505</v>
      </c>
    </row>
    <row r="35" spans="1:15" ht="20.149999999999999" hidden="1" customHeight="1" thickBot="1" x14ac:dyDescent="0.3">
      <c r="A35" s="197"/>
      <c r="B35" s="198"/>
      <c r="C35" s="199"/>
      <c r="D35" s="200"/>
      <c r="E35" s="200"/>
      <c r="F35" s="200"/>
      <c r="G35" s="200"/>
      <c r="H35" s="200"/>
      <c r="I35" s="200"/>
      <c r="J35" s="200"/>
      <c r="K35" s="200"/>
      <c r="L35" s="201"/>
      <c r="M35" s="202"/>
    </row>
    <row r="36" spans="1:15" ht="20.149999999999999" hidden="1" customHeight="1" x14ac:dyDescent="0.25">
      <c r="D36" s="591"/>
      <c r="F36" s="591"/>
      <c r="H36" s="591"/>
      <c r="J36" s="591"/>
      <c r="L36" s="591"/>
    </row>
    <row r="37" spans="1:15" ht="20.149999999999999" hidden="1" customHeight="1" x14ac:dyDescent="0.25">
      <c r="F37" s="668">
        <v>7.22E-2</v>
      </c>
      <c r="G37" s="668">
        <v>7.22E-2</v>
      </c>
      <c r="H37" s="668">
        <v>7.22E-2</v>
      </c>
      <c r="I37" s="668">
        <v>7.22E-2</v>
      </c>
      <c r="J37" s="668">
        <v>7.22E-2</v>
      </c>
      <c r="K37" s="668">
        <v>7.22E-2</v>
      </c>
      <c r="L37" s="668">
        <v>7.22E-2</v>
      </c>
      <c r="M37" s="668">
        <v>7.22E-2</v>
      </c>
    </row>
    <row r="38" spans="1:15" ht="36.75" customHeight="1" x14ac:dyDescent="0.25">
      <c r="A38" s="968" t="s">
        <v>724</v>
      </c>
      <c r="B38" s="968"/>
      <c r="C38" s="968"/>
      <c r="D38" s="968"/>
      <c r="E38" s="968"/>
      <c r="F38" s="968"/>
      <c r="G38" s="968"/>
      <c r="H38" s="968"/>
      <c r="I38" s="968"/>
      <c r="J38" s="968"/>
      <c r="K38" s="968"/>
      <c r="L38" s="968"/>
      <c r="M38" s="968"/>
    </row>
    <row r="39" spans="1:15" ht="20.149999999999999" customHeight="1" x14ac:dyDescent="0.25">
      <c r="A39" s="967"/>
      <c r="B39" s="967"/>
      <c r="C39" s="967"/>
      <c r="D39" s="967"/>
      <c r="E39" s="967"/>
      <c r="F39" s="967"/>
      <c r="G39" s="967"/>
      <c r="H39" s="967"/>
      <c r="I39" s="967"/>
      <c r="J39" s="967"/>
      <c r="K39" s="967"/>
      <c r="L39" s="967"/>
      <c r="M39" s="967"/>
    </row>
    <row r="50" spans="4:13" ht="20.149999999999999" customHeight="1" x14ac:dyDescent="0.25">
      <c r="D50" s="205"/>
      <c r="E50" s="206"/>
      <c r="F50" s="206"/>
      <c r="G50" s="206"/>
      <c r="H50" s="206"/>
      <c r="I50" s="206"/>
      <c r="J50" s="206"/>
      <c r="K50" s="206"/>
      <c r="L50" s="206"/>
      <c r="M50" s="206"/>
    </row>
    <row r="51" spans="4:13" ht="20.149999999999999" customHeight="1" x14ac:dyDescent="0.25">
      <c r="D51" s="205"/>
      <c r="E51" s="206"/>
      <c r="F51" s="206"/>
      <c r="G51" s="206"/>
      <c r="H51" s="206"/>
      <c r="I51" s="206"/>
      <c r="J51" s="206"/>
      <c r="K51" s="206"/>
      <c r="L51" s="206"/>
      <c r="M51" s="206"/>
    </row>
    <row r="52" spans="4:13" ht="20.149999999999999" customHeight="1" x14ac:dyDescent="0.25">
      <c r="D52" s="205"/>
      <c r="E52" s="206"/>
      <c r="F52" s="206"/>
      <c r="G52" s="206"/>
      <c r="H52" s="206"/>
      <c r="I52" s="206"/>
      <c r="J52" s="206"/>
      <c r="K52" s="206"/>
      <c r="L52" s="206"/>
      <c r="M52" s="206"/>
    </row>
    <row r="53" spans="4:13" ht="20.149999999999999" customHeight="1" x14ac:dyDescent="0.25">
      <c r="D53" s="205"/>
      <c r="E53" s="206"/>
      <c r="F53" s="206"/>
      <c r="G53" s="206"/>
      <c r="H53" s="206"/>
      <c r="I53" s="206"/>
      <c r="J53" s="206"/>
      <c r="K53" s="206"/>
      <c r="L53" s="206"/>
      <c r="M53" s="206"/>
    </row>
    <row r="54" spans="4:13" ht="20.149999999999999" customHeight="1" x14ac:dyDescent="0.25">
      <c r="D54" s="205"/>
      <c r="E54" s="206"/>
      <c r="F54" s="206"/>
      <c r="G54" s="206"/>
      <c r="H54" s="206"/>
      <c r="I54" s="206"/>
      <c r="J54" s="206"/>
      <c r="K54" s="206"/>
      <c r="L54" s="206"/>
      <c r="M54" s="206"/>
    </row>
    <row r="55" spans="4:13" ht="20.149999999999999" customHeight="1" x14ac:dyDescent="0.25">
      <c r="D55" s="205"/>
      <c r="E55" s="206"/>
      <c r="F55" s="206"/>
      <c r="G55" s="206"/>
      <c r="H55" s="206"/>
      <c r="I55" s="206"/>
      <c r="J55" s="206"/>
      <c r="K55" s="206"/>
      <c r="L55" s="206"/>
      <c r="M55" s="206"/>
    </row>
    <row r="56" spans="4:13" ht="20.149999999999999" customHeight="1" x14ac:dyDescent="0.25">
      <c r="D56" s="205"/>
      <c r="E56" s="206"/>
      <c r="F56" s="206"/>
      <c r="G56" s="206"/>
      <c r="H56" s="206"/>
      <c r="I56" s="206"/>
      <c r="J56" s="206"/>
      <c r="K56" s="206"/>
      <c r="L56" s="206"/>
      <c r="M56" s="206"/>
    </row>
    <row r="57" spans="4:13" ht="20.149999999999999" customHeight="1" x14ac:dyDescent="0.25">
      <c r="D57" s="205"/>
      <c r="E57" s="206"/>
      <c r="F57" s="206"/>
      <c r="G57" s="206"/>
      <c r="H57" s="206"/>
      <c r="I57" s="206"/>
      <c r="J57" s="206"/>
      <c r="K57" s="206"/>
      <c r="L57" s="206"/>
      <c r="M57" s="206"/>
    </row>
    <row r="58" spans="4:13" ht="20.149999999999999" customHeight="1" x14ac:dyDescent="0.25">
      <c r="D58" s="205"/>
      <c r="E58" s="207"/>
      <c r="F58" s="207"/>
      <c r="G58" s="207"/>
      <c r="H58" s="207"/>
      <c r="I58" s="207"/>
      <c r="J58" s="207"/>
      <c r="K58" s="207"/>
      <c r="L58" s="207"/>
      <c r="M58" s="207"/>
    </row>
    <row r="59" spans="4:13" ht="20.149999999999999" customHeight="1" x14ac:dyDescent="0.25">
      <c r="D59" s="205"/>
      <c r="E59" s="206"/>
      <c r="F59" s="206"/>
      <c r="G59" s="206"/>
      <c r="H59" s="206"/>
      <c r="I59" s="206"/>
      <c r="J59" s="206"/>
      <c r="K59" s="206"/>
      <c r="L59" s="206"/>
      <c r="M59" s="206"/>
    </row>
    <row r="60" spans="4:13" ht="20.149999999999999" customHeight="1" x14ac:dyDescent="0.25">
      <c r="D60" s="205"/>
      <c r="E60" s="207"/>
      <c r="F60" s="207"/>
      <c r="G60" s="207"/>
      <c r="H60" s="207"/>
      <c r="I60" s="207"/>
      <c r="J60" s="207"/>
      <c r="K60" s="207"/>
      <c r="L60" s="207"/>
      <c r="M60" s="207"/>
    </row>
  </sheetData>
  <mergeCells count="12">
    <mergeCell ref="A4:A6"/>
    <mergeCell ref="B4:B6"/>
    <mergeCell ref="A39:M39"/>
    <mergeCell ref="A38:M38"/>
    <mergeCell ref="A1:M1"/>
    <mergeCell ref="C4:C6"/>
    <mergeCell ref="B2:C2"/>
    <mergeCell ref="D5:E5"/>
    <mergeCell ref="F5:G5"/>
    <mergeCell ref="H5:I5"/>
    <mergeCell ref="J5:K5"/>
    <mergeCell ref="L5:M5"/>
  </mergeCells>
  <phoneticPr fontId="13" type="noConversion"/>
  <printOptions horizontalCentered="1" gridLines="1"/>
  <pageMargins left="0.59055118110236227" right="0.27559055118110237" top="1.3779527559055118" bottom="0.51181102362204722" header="0.62992125984251968" footer="0.62992125984251968"/>
  <pageSetup paperSize="9" scale="72" orientation="portrait" r:id="rId1"/>
  <headerFooter alignWithMargins="0"/>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B6BFB-476B-4082-BF1B-46C5DC17E605}">
  <sheetPr>
    <tabColor rgb="FF92D050"/>
  </sheetPr>
  <dimension ref="A1:N14"/>
  <sheetViews>
    <sheetView showGridLines="0" view="pageBreakPreview" zoomScale="80" zoomScaleNormal="80" zoomScaleSheetLayoutView="80" workbookViewId="0">
      <selection activeCell="A7" sqref="A7:XFD10"/>
    </sheetView>
  </sheetViews>
  <sheetFormatPr defaultColWidth="9.1796875" defaultRowHeight="13" x14ac:dyDescent="0.25"/>
  <cols>
    <col min="1" max="1" width="5" style="603" customWidth="1"/>
    <col min="2" max="2" width="18.81640625" style="603" customWidth="1"/>
    <col min="3" max="12" width="13.453125" style="603" customWidth="1"/>
    <col min="13" max="16384" width="9.1796875" style="603"/>
  </cols>
  <sheetData>
    <row r="1" spans="1:14" ht="20.149999999999999" customHeight="1" x14ac:dyDescent="0.25">
      <c r="A1" s="940" t="str">
        <f>Index!A1</f>
        <v>Tata Power, Jojobera (Unit2 and Unit 3)</v>
      </c>
      <c r="B1" s="940"/>
      <c r="C1" s="940"/>
      <c r="D1" s="940"/>
      <c r="E1" s="940"/>
      <c r="F1" s="940"/>
      <c r="G1" s="940"/>
      <c r="H1" s="940"/>
      <c r="I1" s="940"/>
      <c r="J1" s="940"/>
      <c r="K1" s="940"/>
      <c r="L1" s="940"/>
    </row>
    <row r="2" spans="1:14" ht="20.149999999999999" customHeight="1" x14ac:dyDescent="0.25">
      <c r="A2" s="263"/>
      <c r="B2" s="716" t="s">
        <v>406</v>
      </c>
      <c r="C2" s="264"/>
      <c r="D2" s="264"/>
      <c r="E2" s="265"/>
      <c r="F2" s="265"/>
      <c r="G2" s="265"/>
      <c r="H2" s="265"/>
      <c r="I2" s="265"/>
      <c r="J2" s="158" t="s">
        <v>415</v>
      </c>
      <c r="K2" s="265"/>
      <c r="L2" s="158" t="s">
        <v>415</v>
      </c>
    </row>
    <row r="3" spans="1:14" ht="20.149999999999999" customHeight="1" thickBot="1" x14ac:dyDescent="0.3">
      <c r="A3" s="479"/>
      <c r="B3" s="479"/>
      <c r="C3" s="479"/>
      <c r="D3" s="479"/>
      <c r="E3" s="479"/>
      <c r="F3" s="479"/>
      <c r="G3" s="479"/>
      <c r="H3" s="479"/>
      <c r="I3" s="479"/>
      <c r="J3" s="479"/>
      <c r="K3" s="479"/>
      <c r="L3" s="479"/>
    </row>
    <row r="4" spans="1:14" ht="20.149999999999999" customHeight="1" x14ac:dyDescent="0.25">
      <c r="A4" s="885" t="s">
        <v>407</v>
      </c>
      <c r="B4" s="976" t="s">
        <v>90</v>
      </c>
      <c r="C4" s="866" t="s">
        <v>459</v>
      </c>
      <c r="D4" s="867"/>
      <c r="E4" s="867"/>
      <c r="F4" s="867"/>
      <c r="G4" s="867"/>
      <c r="H4" s="867"/>
      <c r="I4" s="867"/>
      <c r="J4" s="867"/>
      <c r="K4" s="867"/>
      <c r="L4" s="867"/>
    </row>
    <row r="5" spans="1:14" ht="20.149999999999999" customHeight="1" x14ac:dyDescent="0.25">
      <c r="A5" s="886"/>
      <c r="B5" s="977"/>
      <c r="C5" s="951" t="s">
        <v>728</v>
      </c>
      <c r="D5" s="951"/>
      <c r="E5" s="951" t="s">
        <v>729</v>
      </c>
      <c r="F5" s="951"/>
      <c r="G5" s="937" t="s">
        <v>730</v>
      </c>
      <c r="H5" s="938"/>
      <c r="I5" s="937" t="s">
        <v>731</v>
      </c>
      <c r="J5" s="953"/>
      <c r="K5" s="952" t="s">
        <v>732</v>
      </c>
      <c r="L5" s="953"/>
    </row>
    <row r="6" spans="1:14" ht="52" x14ac:dyDescent="0.25">
      <c r="A6" s="886"/>
      <c r="B6" s="977"/>
      <c r="C6" s="646" t="s">
        <v>408</v>
      </c>
      <c r="D6" s="646" t="s">
        <v>409</v>
      </c>
      <c r="E6" s="646" t="s">
        <v>408</v>
      </c>
      <c r="F6" s="646" t="s">
        <v>409</v>
      </c>
      <c r="G6" s="646" t="s">
        <v>408</v>
      </c>
      <c r="H6" s="646" t="s">
        <v>409</v>
      </c>
      <c r="I6" s="646" t="s">
        <v>408</v>
      </c>
      <c r="J6" s="646" t="s">
        <v>409</v>
      </c>
      <c r="K6" s="646" t="s">
        <v>408</v>
      </c>
      <c r="L6" s="647" t="s">
        <v>409</v>
      </c>
    </row>
    <row r="7" spans="1:14" s="479" customFormat="1" ht="20.149999999999999" customHeight="1" x14ac:dyDescent="0.25">
      <c r="A7" s="181"/>
      <c r="B7" s="183"/>
      <c r="C7" s="974"/>
      <c r="D7" s="974"/>
      <c r="E7" s="974"/>
      <c r="F7" s="974"/>
      <c r="G7" s="974"/>
      <c r="H7" s="974"/>
      <c r="I7" s="974"/>
      <c r="J7" s="974"/>
      <c r="K7" s="974"/>
      <c r="L7" s="975"/>
      <c r="M7" s="603"/>
      <c r="N7" s="603"/>
    </row>
    <row r="8" spans="1:14" ht="20.149999999999999" hidden="1" customHeight="1" x14ac:dyDescent="0.25">
      <c r="A8" s="648">
        <v>1</v>
      </c>
      <c r="B8" s="120" t="s">
        <v>468</v>
      </c>
      <c r="C8" s="839"/>
      <c r="D8" s="839"/>
      <c r="E8" s="839"/>
      <c r="F8" s="839"/>
      <c r="G8" s="839"/>
      <c r="H8" s="839"/>
      <c r="I8" s="839"/>
      <c r="J8" s="839"/>
      <c r="K8" s="839"/>
      <c r="L8" s="839"/>
    </row>
    <row r="9" spans="1:14" ht="30" hidden="1" customHeight="1" x14ac:dyDescent="0.25">
      <c r="A9" s="648">
        <v>2</v>
      </c>
      <c r="B9" s="120" t="s">
        <v>469</v>
      </c>
      <c r="C9" s="839"/>
      <c r="D9" s="839"/>
      <c r="E9" s="839"/>
      <c r="F9" s="839"/>
      <c r="G9" s="839"/>
      <c r="H9" s="839"/>
      <c r="I9" s="839"/>
      <c r="J9" s="839"/>
      <c r="K9" s="839"/>
      <c r="L9" s="839"/>
    </row>
    <row r="10" spans="1:14" ht="20.149999999999999" customHeight="1" x14ac:dyDescent="0.25">
      <c r="A10" s="648"/>
      <c r="B10" s="120"/>
      <c r="C10" s="972" t="s">
        <v>763</v>
      </c>
      <c r="D10" s="972"/>
      <c r="E10" s="972"/>
      <c r="F10" s="972"/>
      <c r="G10" s="972"/>
      <c r="H10" s="972"/>
      <c r="I10" s="972"/>
      <c r="J10" s="972"/>
      <c r="K10" s="972"/>
      <c r="L10" s="973"/>
    </row>
    <row r="11" spans="1:14" ht="29.25" customHeight="1" x14ac:dyDescent="0.25">
      <c r="A11" s="478">
        <v>1</v>
      </c>
      <c r="B11" s="120" t="s">
        <v>596</v>
      </c>
      <c r="C11" s="589">
        <v>157</v>
      </c>
      <c r="D11" s="589">
        <f>C11</f>
        <v>157</v>
      </c>
      <c r="E11" s="589">
        <v>157</v>
      </c>
      <c r="F11" s="589">
        <f>E11</f>
        <v>157</v>
      </c>
      <c r="G11" s="589">
        <v>157</v>
      </c>
      <c r="H11" s="589">
        <f>G11</f>
        <v>157</v>
      </c>
      <c r="I11" s="589">
        <v>157</v>
      </c>
      <c r="J11" s="589">
        <f>I11</f>
        <v>157</v>
      </c>
      <c r="K11" s="589">
        <v>157</v>
      </c>
      <c r="L11" s="589">
        <f>K11</f>
        <v>157</v>
      </c>
    </row>
    <row r="12" spans="1:14" ht="30" customHeight="1" x14ac:dyDescent="0.25">
      <c r="A12" s="478">
        <v>2</v>
      </c>
      <c r="B12" s="120" t="s">
        <v>597</v>
      </c>
      <c r="C12" s="589">
        <v>42</v>
      </c>
      <c r="D12" s="589">
        <f>C12</f>
        <v>42</v>
      </c>
      <c r="E12" s="589">
        <v>42</v>
      </c>
      <c r="F12" s="589">
        <f>E12</f>
        <v>42</v>
      </c>
      <c r="G12" s="589">
        <v>42</v>
      </c>
      <c r="H12" s="589">
        <f>G12</f>
        <v>42</v>
      </c>
      <c r="I12" s="589">
        <v>42</v>
      </c>
      <c r="J12" s="589">
        <f>I12</f>
        <v>42</v>
      </c>
      <c r="K12" s="589">
        <v>42</v>
      </c>
      <c r="L12" s="589">
        <f>K12</f>
        <v>42</v>
      </c>
    </row>
    <row r="13" spans="1:14" ht="20.149999999999999" customHeight="1" thickBot="1" x14ac:dyDescent="0.3">
      <c r="A13" s="649"/>
      <c r="B13" s="266" t="s">
        <v>73</v>
      </c>
      <c r="C13" s="590">
        <f t="shared" ref="C13:L13" si="0">SUM(C11:C12)</f>
        <v>199</v>
      </c>
      <c r="D13" s="590">
        <f t="shared" si="0"/>
        <v>199</v>
      </c>
      <c r="E13" s="590">
        <f t="shared" si="0"/>
        <v>199</v>
      </c>
      <c r="F13" s="590">
        <f t="shared" si="0"/>
        <v>199</v>
      </c>
      <c r="G13" s="590">
        <f t="shared" si="0"/>
        <v>199</v>
      </c>
      <c r="H13" s="590">
        <f t="shared" si="0"/>
        <v>199</v>
      </c>
      <c r="I13" s="590">
        <f t="shared" si="0"/>
        <v>199</v>
      </c>
      <c r="J13" s="590">
        <f t="shared" si="0"/>
        <v>199</v>
      </c>
      <c r="K13" s="590">
        <f t="shared" si="0"/>
        <v>199</v>
      </c>
      <c r="L13" s="590">
        <f t="shared" si="0"/>
        <v>199</v>
      </c>
    </row>
    <row r="14" spans="1:14" ht="21" customHeight="1" x14ac:dyDescent="0.25">
      <c r="A14" s="737" t="s">
        <v>595</v>
      </c>
      <c r="B14" s="737"/>
      <c r="C14" s="737"/>
      <c r="D14" s="737"/>
      <c r="E14" s="737"/>
      <c r="F14" s="737"/>
      <c r="G14" s="737"/>
      <c r="H14" s="737"/>
      <c r="I14" s="737"/>
      <c r="J14" s="737"/>
      <c r="K14" s="737"/>
      <c r="L14" s="737"/>
    </row>
  </sheetData>
  <mergeCells count="11">
    <mergeCell ref="C10:L10"/>
    <mergeCell ref="C7:L7"/>
    <mergeCell ref="A4:A6"/>
    <mergeCell ref="B4:B6"/>
    <mergeCell ref="C4:L4"/>
    <mergeCell ref="A1:L1"/>
    <mergeCell ref="C5:D5"/>
    <mergeCell ref="E5:F5"/>
    <mergeCell ref="G5:H5"/>
    <mergeCell ref="I5:J5"/>
    <mergeCell ref="K5:L5"/>
  </mergeCells>
  <phoneticPr fontId="13" type="noConversion"/>
  <printOptions horizontalCentered="1" gridLines="1"/>
  <pageMargins left="0.59055118110236227" right="0.27559055118110237" top="1.3779527559055118" bottom="0.51181102362204722" header="0.62992125984251968" footer="0.62992125984251968"/>
  <pageSetup paperSize="9" scale="85" orientation="landscape" r:id="rId1"/>
  <headerFooter alignWithMargins="0"/>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DB3F-47DE-490D-AE23-CFC3D555547B}">
  <sheetPr>
    <tabColor theme="6"/>
  </sheetPr>
  <dimension ref="A1:P85"/>
  <sheetViews>
    <sheetView showGridLines="0" view="pageBreakPreview" topLeftCell="A41" zoomScaleNormal="100" zoomScaleSheetLayoutView="100" workbookViewId="0">
      <selection activeCell="O48" sqref="O48:Q55"/>
    </sheetView>
  </sheetViews>
  <sheetFormatPr defaultColWidth="9.1796875" defaultRowHeight="13" x14ac:dyDescent="0.25"/>
  <cols>
    <col min="1" max="1" width="3" style="267" customWidth="1"/>
    <col min="2" max="2" width="3" style="734" customWidth="1"/>
    <col min="3" max="3" width="29.7265625" style="731" customWidth="1"/>
    <col min="4" max="4" width="25.81640625" style="731" bestFit="1" customWidth="1"/>
    <col min="5" max="7" width="7.7265625" style="267" customWidth="1"/>
    <col min="8" max="8" width="8.54296875" style="267" customWidth="1"/>
    <col min="9" max="14" width="7.7265625" style="267" customWidth="1"/>
    <col min="15" max="16384" width="9.1796875" style="267"/>
  </cols>
  <sheetData>
    <row r="1" spans="1:14" ht="20.149999999999999" customHeight="1" x14ac:dyDescent="0.25">
      <c r="A1" s="940" t="s">
        <v>528</v>
      </c>
      <c r="B1" s="940"/>
      <c r="C1" s="940"/>
      <c r="D1" s="940"/>
      <c r="E1" s="940"/>
      <c r="F1" s="940"/>
      <c r="G1" s="940"/>
      <c r="H1" s="940"/>
      <c r="I1" s="940"/>
      <c r="J1" s="940"/>
      <c r="K1" s="940"/>
      <c r="L1" s="940"/>
      <c r="M1" s="940"/>
      <c r="N1" s="940"/>
    </row>
    <row r="2" spans="1:14" s="268" customFormat="1" ht="20.149999999999999" customHeight="1" x14ac:dyDescent="0.25">
      <c r="B2" s="269"/>
      <c r="C2" s="993" t="s">
        <v>567</v>
      </c>
      <c r="D2" s="993"/>
      <c r="E2" s="269"/>
      <c r="K2" s="732"/>
      <c r="N2" s="753" t="s">
        <v>131</v>
      </c>
    </row>
    <row r="3" spans="1:14" s="270" customFormat="1" ht="20.149999999999999" customHeight="1" thickBot="1" x14ac:dyDescent="0.3">
      <c r="B3" s="271"/>
      <c r="C3" s="272"/>
      <c r="D3" s="272"/>
      <c r="F3" s="273"/>
      <c r="L3" s="273"/>
      <c r="N3" s="754" t="s">
        <v>154</v>
      </c>
    </row>
    <row r="4" spans="1:14" ht="30" customHeight="1" thickBot="1" x14ac:dyDescent="0.3">
      <c r="A4" s="998" t="s">
        <v>250</v>
      </c>
      <c r="B4" s="999"/>
      <c r="C4" s="1004" t="s">
        <v>90</v>
      </c>
      <c r="D4" s="1004"/>
      <c r="E4" s="768" t="s">
        <v>614</v>
      </c>
      <c r="F4" s="768" t="s">
        <v>614</v>
      </c>
      <c r="G4" s="768" t="s">
        <v>614</v>
      </c>
      <c r="H4" s="768" t="s">
        <v>614</v>
      </c>
      <c r="I4" s="768" t="s">
        <v>614</v>
      </c>
      <c r="J4" s="768" t="s">
        <v>614</v>
      </c>
      <c r="K4" s="768" t="s">
        <v>614</v>
      </c>
      <c r="L4" s="768" t="s">
        <v>614</v>
      </c>
      <c r="M4" s="769" t="s">
        <v>614</v>
      </c>
      <c r="N4" s="769"/>
    </row>
    <row r="5" spans="1:14" ht="15" customHeight="1" x14ac:dyDescent="0.25">
      <c r="A5" s="1000"/>
      <c r="B5" s="1001"/>
      <c r="C5" s="1005"/>
      <c r="D5" s="1005"/>
      <c r="E5" s="951" t="s">
        <v>728</v>
      </c>
      <c r="F5" s="951"/>
      <c r="G5" s="951" t="s">
        <v>729</v>
      </c>
      <c r="H5" s="951"/>
      <c r="I5" s="937" t="s">
        <v>730</v>
      </c>
      <c r="J5" s="938"/>
      <c r="K5" s="937" t="s">
        <v>731</v>
      </c>
      <c r="L5" s="953"/>
      <c r="M5" s="952" t="s">
        <v>732</v>
      </c>
      <c r="N5" s="953"/>
    </row>
    <row r="6" spans="1:14" ht="15" customHeight="1" thickBot="1" x14ac:dyDescent="0.3">
      <c r="A6" s="1002"/>
      <c r="B6" s="1003"/>
      <c r="C6" s="1006"/>
      <c r="D6" s="1006"/>
      <c r="E6" s="274" t="s">
        <v>463</v>
      </c>
      <c r="F6" s="730" t="s">
        <v>464</v>
      </c>
      <c r="G6" s="274" t="s">
        <v>463</v>
      </c>
      <c r="H6" s="730" t="s">
        <v>464</v>
      </c>
      <c r="I6" s="274" t="s">
        <v>463</v>
      </c>
      <c r="J6" s="730" t="s">
        <v>464</v>
      </c>
      <c r="K6" s="274" t="s">
        <v>463</v>
      </c>
      <c r="L6" s="730" t="s">
        <v>464</v>
      </c>
      <c r="M6" s="274" t="s">
        <v>463</v>
      </c>
      <c r="N6" s="730" t="s">
        <v>464</v>
      </c>
    </row>
    <row r="7" spans="1:14" ht="20.149999999999999" customHeight="1" x14ac:dyDescent="0.25">
      <c r="A7" s="996"/>
      <c r="B7" s="275">
        <v>1</v>
      </c>
      <c r="C7" s="994" t="s">
        <v>369</v>
      </c>
      <c r="D7" s="995"/>
      <c r="E7" s="840"/>
      <c r="F7" s="840"/>
      <c r="G7" s="840"/>
      <c r="H7" s="840"/>
      <c r="I7" s="840"/>
      <c r="J7" s="840"/>
      <c r="K7" s="840"/>
      <c r="L7" s="840"/>
      <c r="M7" s="840"/>
      <c r="N7" s="840"/>
    </row>
    <row r="8" spans="1:14" ht="20.149999999999999" customHeight="1" x14ac:dyDescent="0.25">
      <c r="A8" s="997"/>
      <c r="B8" s="585">
        <v>2</v>
      </c>
      <c r="C8" s="978" t="s">
        <v>50</v>
      </c>
      <c r="D8" s="978"/>
      <c r="E8" s="841"/>
      <c r="F8" s="841"/>
      <c r="G8" s="841"/>
      <c r="H8" s="841"/>
      <c r="I8" s="841"/>
      <c r="J8" s="841"/>
      <c r="K8" s="841"/>
      <c r="L8" s="841"/>
      <c r="M8" s="841"/>
      <c r="N8" s="841"/>
    </row>
    <row r="9" spans="1:14" ht="20.149999999999999" customHeight="1" x14ac:dyDescent="0.25">
      <c r="A9" s="997"/>
      <c r="B9" s="585">
        <v>3</v>
      </c>
      <c r="C9" s="978" t="s">
        <v>511</v>
      </c>
      <c r="D9" s="978"/>
      <c r="E9" s="841"/>
      <c r="F9" s="841"/>
      <c r="G9" s="841"/>
      <c r="H9" s="841"/>
      <c r="I9" s="841"/>
      <c r="J9" s="841"/>
      <c r="K9" s="841"/>
      <c r="L9" s="841"/>
      <c r="M9" s="841"/>
      <c r="N9" s="841"/>
    </row>
    <row r="10" spans="1:14" ht="20.149999999999999" customHeight="1" x14ac:dyDescent="0.25">
      <c r="A10" s="997"/>
      <c r="B10" s="585">
        <v>4</v>
      </c>
      <c r="C10" s="978" t="s">
        <v>134</v>
      </c>
      <c r="D10" s="978"/>
      <c r="E10" s="841"/>
      <c r="F10" s="841"/>
      <c r="G10" s="841"/>
      <c r="H10" s="841"/>
      <c r="I10" s="841"/>
      <c r="J10" s="841"/>
      <c r="K10" s="841"/>
      <c r="L10" s="841"/>
      <c r="M10" s="841"/>
      <c r="N10" s="841"/>
    </row>
    <row r="11" spans="1:14" ht="20.149999999999999" customHeight="1" x14ac:dyDescent="0.25">
      <c r="A11" s="997"/>
      <c r="B11" s="585">
        <v>5</v>
      </c>
      <c r="C11" s="978" t="s">
        <v>507</v>
      </c>
      <c r="D11" s="978"/>
      <c r="E11" s="841"/>
      <c r="F11" s="841"/>
      <c r="G11" s="841"/>
      <c r="H11" s="841"/>
      <c r="I11" s="841"/>
      <c r="J11" s="841"/>
      <c r="K11" s="841"/>
      <c r="L11" s="841"/>
      <c r="M11" s="841"/>
      <c r="N11" s="841"/>
    </row>
    <row r="12" spans="1:14" ht="20.149999999999999" customHeight="1" x14ac:dyDescent="0.25">
      <c r="A12" s="997"/>
      <c r="B12" s="585">
        <v>6</v>
      </c>
      <c r="C12" s="978" t="s">
        <v>206</v>
      </c>
      <c r="D12" s="978"/>
      <c r="E12" s="841"/>
      <c r="F12" s="841"/>
      <c r="G12" s="841"/>
      <c r="H12" s="841"/>
      <c r="I12" s="841"/>
      <c r="J12" s="841"/>
      <c r="K12" s="841"/>
      <c r="L12" s="841"/>
      <c r="M12" s="841"/>
      <c r="N12" s="841"/>
    </row>
    <row r="13" spans="1:14" ht="20.149999999999999" customHeight="1" x14ac:dyDescent="0.25">
      <c r="A13" s="997"/>
      <c r="B13" s="585">
        <v>7</v>
      </c>
      <c r="C13" s="978" t="s">
        <v>509</v>
      </c>
      <c r="D13" s="978"/>
      <c r="E13" s="841"/>
      <c r="F13" s="841"/>
      <c r="G13" s="841"/>
      <c r="H13" s="841"/>
      <c r="I13" s="841"/>
      <c r="J13" s="841"/>
      <c r="K13" s="841"/>
      <c r="L13" s="841"/>
      <c r="M13" s="841"/>
      <c r="N13" s="841"/>
    </row>
    <row r="14" spans="1:14" ht="20.149999999999999" customHeight="1" x14ac:dyDescent="0.25">
      <c r="A14" s="997"/>
      <c r="B14" s="585">
        <v>8</v>
      </c>
      <c r="C14" s="1007" t="s">
        <v>513</v>
      </c>
      <c r="D14" s="1007"/>
      <c r="E14" s="841"/>
      <c r="F14" s="841"/>
      <c r="G14" s="841"/>
      <c r="H14" s="841"/>
      <c r="I14" s="841"/>
      <c r="J14" s="841"/>
      <c r="K14" s="841"/>
      <c r="L14" s="841"/>
      <c r="M14" s="841"/>
      <c r="N14" s="841"/>
    </row>
    <row r="15" spans="1:14" ht="20.149999999999999" customHeight="1" x14ac:dyDescent="0.25">
      <c r="A15" s="997"/>
      <c r="B15" s="585">
        <v>9</v>
      </c>
      <c r="C15" s="978" t="s">
        <v>133</v>
      </c>
      <c r="D15" s="978"/>
      <c r="E15" s="841"/>
      <c r="F15" s="841"/>
      <c r="G15" s="841"/>
      <c r="H15" s="841"/>
      <c r="I15" s="841"/>
      <c r="J15" s="841"/>
      <c r="K15" s="841"/>
      <c r="L15" s="841"/>
      <c r="M15" s="841"/>
      <c r="N15" s="841"/>
    </row>
    <row r="16" spans="1:14" ht="20.149999999999999" customHeight="1" x14ac:dyDescent="0.25">
      <c r="A16" s="997"/>
      <c r="B16" s="585">
        <v>10</v>
      </c>
      <c r="C16" s="1008" t="s">
        <v>506</v>
      </c>
      <c r="D16" s="1009"/>
      <c r="E16" s="841"/>
      <c r="F16" s="841"/>
      <c r="G16" s="841"/>
      <c r="H16" s="841"/>
      <c r="I16" s="841"/>
      <c r="J16" s="841"/>
      <c r="K16" s="841"/>
      <c r="L16" s="841"/>
      <c r="M16" s="841"/>
      <c r="N16" s="841"/>
    </row>
    <row r="17" spans="1:16" ht="20.149999999999999" customHeight="1" x14ac:dyDescent="0.25">
      <c r="A17" s="997"/>
      <c r="B17" s="588">
        <v>11</v>
      </c>
      <c r="C17" s="978" t="s">
        <v>510</v>
      </c>
      <c r="D17" s="978"/>
      <c r="E17" s="841"/>
      <c r="F17" s="841"/>
      <c r="G17" s="841"/>
      <c r="H17" s="841"/>
      <c r="I17" s="841"/>
      <c r="J17" s="841"/>
      <c r="K17" s="841"/>
      <c r="L17" s="841"/>
      <c r="M17" s="841"/>
      <c r="N17" s="841"/>
    </row>
    <row r="18" spans="1:16" ht="20.149999999999999" customHeight="1" x14ac:dyDescent="0.25">
      <c r="A18" s="997"/>
      <c r="B18" s="585">
        <v>12</v>
      </c>
      <c r="C18" s="1010" t="s">
        <v>207</v>
      </c>
      <c r="D18" s="1011"/>
      <c r="E18" s="841"/>
      <c r="F18" s="841"/>
      <c r="G18" s="841"/>
      <c r="H18" s="841"/>
      <c r="I18" s="841"/>
      <c r="J18" s="841"/>
      <c r="K18" s="841"/>
      <c r="L18" s="841"/>
      <c r="M18" s="841"/>
      <c r="N18" s="841"/>
    </row>
    <row r="19" spans="1:16" ht="20.149999999999999" customHeight="1" x14ac:dyDescent="0.25">
      <c r="A19" s="997"/>
      <c r="B19" s="588">
        <v>13</v>
      </c>
      <c r="C19" s="978" t="s">
        <v>508</v>
      </c>
      <c r="D19" s="978"/>
      <c r="E19" s="176">
        <v>0.92175138642450294</v>
      </c>
      <c r="F19" s="176">
        <v>0.92175138642450294</v>
      </c>
      <c r="G19" s="176">
        <v>0.96743402593491845</v>
      </c>
      <c r="H19" s="176">
        <v>0.96743402593491845</v>
      </c>
      <c r="I19" s="176">
        <v>1.0153807288179248</v>
      </c>
      <c r="J19" s="176">
        <v>1.0153807288179248</v>
      </c>
      <c r="K19" s="176">
        <v>1.0657037036282389</v>
      </c>
      <c r="L19" s="176">
        <v>1.0657037036282389</v>
      </c>
      <c r="M19" s="176">
        <v>1.1185207200545559</v>
      </c>
      <c r="N19" s="176">
        <v>1.1185207200545559</v>
      </c>
    </row>
    <row r="20" spans="1:16" ht="20.149999999999999" customHeight="1" x14ac:dyDescent="0.25">
      <c r="A20" s="997"/>
      <c r="B20" s="735"/>
      <c r="C20" s="985" t="s">
        <v>235</v>
      </c>
      <c r="D20" s="985"/>
      <c r="E20" s="280">
        <f t="shared" ref="E20:N20" si="0">SUM(E7:E19)</f>
        <v>0.92175138642450294</v>
      </c>
      <c r="F20" s="280">
        <f t="shared" si="0"/>
        <v>0.92175138642450294</v>
      </c>
      <c r="G20" s="280">
        <f t="shared" si="0"/>
        <v>0.96743402593491845</v>
      </c>
      <c r="H20" s="280">
        <f t="shared" si="0"/>
        <v>0.96743402593491845</v>
      </c>
      <c r="I20" s="280">
        <f t="shared" si="0"/>
        <v>1.0153807288179248</v>
      </c>
      <c r="J20" s="280">
        <f t="shared" si="0"/>
        <v>1.0153807288179248</v>
      </c>
      <c r="K20" s="280">
        <f t="shared" si="0"/>
        <v>1.0657037036282389</v>
      </c>
      <c r="L20" s="280">
        <f t="shared" si="0"/>
        <v>1.0657037036282389</v>
      </c>
      <c r="M20" s="280">
        <f t="shared" si="0"/>
        <v>1.1185207200545559</v>
      </c>
      <c r="N20" s="280">
        <f t="shared" si="0"/>
        <v>1.1185207200545559</v>
      </c>
    </row>
    <row r="21" spans="1:16" ht="20.149999999999999" customHeight="1" x14ac:dyDescent="0.25">
      <c r="A21" s="997" t="s">
        <v>121</v>
      </c>
      <c r="B21" s="276">
        <v>1</v>
      </c>
      <c r="C21" s="978" t="s">
        <v>592</v>
      </c>
      <c r="D21" s="978"/>
      <c r="E21" s="176">
        <v>14.592386745336501</v>
      </c>
      <c r="F21" s="176">
        <v>14.214240866034814</v>
      </c>
      <c r="G21" s="176">
        <v>15.315595577025492</v>
      </c>
      <c r="H21" s="176">
        <v>14.918708525059561</v>
      </c>
      <c r="I21" s="176">
        <v>16.074647141185928</v>
      </c>
      <c r="J21" s="176">
        <v>15.658090091009697</v>
      </c>
      <c r="K21" s="176">
        <v>16.871317828556869</v>
      </c>
      <c r="L21" s="176">
        <v>16.434115921384507</v>
      </c>
      <c r="M21" s="176">
        <v>17.707472069037347</v>
      </c>
      <c r="N21" s="176">
        <v>17.248602131403871</v>
      </c>
      <c r="O21" s="745"/>
      <c r="P21" s="745"/>
    </row>
    <row r="22" spans="1:16" ht="20.149999999999999" customHeight="1" x14ac:dyDescent="0.25">
      <c r="A22" s="997"/>
      <c r="B22" s="276">
        <v>2</v>
      </c>
      <c r="C22" s="978" t="s">
        <v>236</v>
      </c>
      <c r="D22" s="978"/>
      <c r="E22" s="671"/>
      <c r="F22" s="671"/>
      <c r="G22" s="671"/>
      <c r="H22" s="671"/>
      <c r="I22" s="671"/>
      <c r="J22" s="671"/>
      <c r="K22" s="671"/>
      <c r="L22" s="671"/>
      <c r="M22" s="671"/>
      <c r="N22" s="671"/>
    </row>
    <row r="23" spans="1:16" ht="26.25" customHeight="1" x14ac:dyDescent="0.25">
      <c r="A23" s="997"/>
      <c r="B23" s="276">
        <v>3</v>
      </c>
      <c r="C23" s="978" t="s">
        <v>593</v>
      </c>
      <c r="D23" s="978"/>
      <c r="E23" s="176">
        <v>0.20060476195130161</v>
      </c>
      <c r="F23" s="176">
        <v>0.20060476195130161</v>
      </c>
      <c r="G23" s="176">
        <v>0.20509519694180797</v>
      </c>
      <c r="H23" s="176">
        <v>0.20509519694180797</v>
      </c>
      <c r="I23" s="176">
        <v>0.20980818101218279</v>
      </c>
      <c r="J23" s="176">
        <v>0.20980818101218279</v>
      </c>
      <c r="K23" s="176">
        <v>0.21475474384953991</v>
      </c>
      <c r="L23" s="176">
        <v>0.21475474384953991</v>
      </c>
      <c r="M23" s="176">
        <v>0.21994646177995433</v>
      </c>
      <c r="N23" s="176">
        <v>0.21994646177995433</v>
      </c>
      <c r="O23" s="745"/>
      <c r="P23" s="745"/>
    </row>
    <row r="24" spans="1:16" ht="20.149999999999999" customHeight="1" x14ac:dyDescent="0.25">
      <c r="A24" s="997"/>
      <c r="B24" s="276">
        <v>4</v>
      </c>
      <c r="C24" s="978" t="s">
        <v>136</v>
      </c>
      <c r="D24" s="978"/>
      <c r="E24" s="671"/>
      <c r="F24" s="671"/>
      <c r="G24" s="671"/>
      <c r="H24" s="671"/>
      <c r="I24" s="671"/>
      <c r="J24" s="671"/>
      <c r="K24" s="671"/>
      <c r="L24" s="671"/>
      <c r="M24" s="671"/>
      <c r="N24" s="671"/>
    </row>
    <row r="25" spans="1:16" ht="20.149999999999999" customHeight="1" x14ac:dyDescent="0.25">
      <c r="A25" s="997"/>
      <c r="B25" s="276">
        <v>5</v>
      </c>
      <c r="C25" s="978" t="s">
        <v>525</v>
      </c>
      <c r="D25" s="978"/>
      <c r="E25" s="671"/>
      <c r="F25" s="671"/>
      <c r="G25" s="671"/>
      <c r="H25" s="671"/>
      <c r="I25" s="671"/>
      <c r="J25" s="671"/>
      <c r="K25" s="671"/>
      <c r="L25" s="671"/>
      <c r="M25" s="671"/>
      <c r="N25" s="671"/>
    </row>
    <row r="26" spans="1:16" ht="20.149999999999999" customHeight="1" x14ac:dyDescent="0.25">
      <c r="A26" s="997"/>
      <c r="B26" s="276">
        <v>6</v>
      </c>
      <c r="C26" s="978" t="s">
        <v>736</v>
      </c>
      <c r="D26" s="978"/>
      <c r="E26" s="176">
        <v>6.3241784424523662</v>
      </c>
      <c r="F26" s="176">
        <v>7.6058302633749388</v>
      </c>
      <c r="G26" s="176">
        <v>8.610541264429342</v>
      </c>
      <c r="H26" s="176">
        <v>7.7301729366043599</v>
      </c>
      <c r="I26" s="176">
        <v>7.3083787125590165</v>
      </c>
      <c r="J26" s="176">
        <v>7.9520518701058958</v>
      </c>
      <c r="K26" s="176">
        <v>7.2168955271139126</v>
      </c>
      <c r="L26" s="176">
        <v>6.5992139145165005</v>
      </c>
      <c r="M26" s="176">
        <v>8.4457451497010112</v>
      </c>
      <c r="N26" s="176">
        <v>9.1895899423911231</v>
      </c>
      <c r="O26" s="745"/>
      <c r="P26" s="745"/>
    </row>
    <row r="27" spans="1:16" ht="20.149999999999999" customHeight="1" x14ac:dyDescent="0.25">
      <c r="A27" s="997"/>
      <c r="B27" s="276">
        <v>7</v>
      </c>
      <c r="C27" s="978" t="s">
        <v>237</v>
      </c>
      <c r="D27" s="978"/>
      <c r="E27" s="671"/>
      <c r="F27" s="671"/>
      <c r="G27" s="671"/>
      <c r="H27" s="671"/>
      <c r="I27" s="671"/>
      <c r="J27" s="671"/>
      <c r="K27" s="671"/>
      <c r="L27" s="671"/>
      <c r="M27" s="671"/>
      <c r="N27" s="671"/>
    </row>
    <row r="28" spans="1:16" ht="20.149999999999999" customHeight="1" x14ac:dyDescent="0.25">
      <c r="A28" s="997"/>
      <c r="B28" s="276">
        <v>8</v>
      </c>
      <c r="C28" s="978" t="s">
        <v>737</v>
      </c>
      <c r="D28" s="978"/>
      <c r="E28" s="176">
        <v>4.1710488875677072</v>
      </c>
      <c r="F28" s="176">
        <v>4.9720901449731452</v>
      </c>
      <c r="G28" s="176">
        <v>5.5318440479479527</v>
      </c>
      <c r="H28" s="176">
        <v>5.0422188198389453</v>
      </c>
      <c r="I28" s="176">
        <v>4.5395870967703251</v>
      </c>
      <c r="J28" s="176">
        <v>4.9360449610306247</v>
      </c>
      <c r="K28" s="176">
        <v>4.2411352080352156</v>
      </c>
      <c r="L28" s="176">
        <v>3.962082975397121</v>
      </c>
      <c r="M28" s="176">
        <v>5.0048947741892844</v>
      </c>
      <c r="N28" s="176">
        <v>5.4419895695362648</v>
      </c>
      <c r="O28" s="745"/>
      <c r="P28" s="745"/>
    </row>
    <row r="29" spans="1:16" ht="20.149999999999999" customHeight="1" x14ac:dyDescent="0.25">
      <c r="A29" s="997"/>
      <c r="B29" s="276">
        <v>9</v>
      </c>
      <c r="C29" s="980" t="s">
        <v>622</v>
      </c>
      <c r="D29" s="981"/>
      <c r="E29" s="176">
        <v>6.8699117823263798</v>
      </c>
      <c r="F29" s="176">
        <v>6.3036624095488127</v>
      </c>
      <c r="G29" s="176">
        <v>7.2103893862036559</v>
      </c>
      <c r="H29" s="176">
        <v>6.6160763008561103</v>
      </c>
      <c r="I29" s="176">
        <v>7.5677412968282534</v>
      </c>
      <c r="J29" s="176">
        <v>6.9439736418059397</v>
      </c>
      <c r="K29" s="176">
        <v>7.9428038165735444</v>
      </c>
      <c r="L29" s="176">
        <v>7.2881218029266392</v>
      </c>
      <c r="M29" s="176">
        <v>8.3364546955399206</v>
      </c>
      <c r="N29" s="176">
        <v>7.6493261861634059</v>
      </c>
      <c r="O29" s="842"/>
      <c r="P29" s="842"/>
    </row>
    <row r="30" spans="1:16" ht="20.149999999999999" customHeight="1" x14ac:dyDescent="0.25">
      <c r="A30" s="997"/>
      <c r="B30" s="281"/>
      <c r="C30" s="985" t="s">
        <v>621</v>
      </c>
      <c r="D30" s="985"/>
      <c r="E30" s="280">
        <f t="shared" ref="E30:N30" si="1">SUM(E21:E29)</f>
        <v>32.158130619634257</v>
      </c>
      <c r="F30" s="280">
        <f t="shared" si="1"/>
        <v>33.296428445883009</v>
      </c>
      <c r="G30" s="280">
        <f t="shared" si="1"/>
        <v>36.873465472548254</v>
      </c>
      <c r="H30" s="280">
        <f t="shared" si="1"/>
        <v>34.512271779300782</v>
      </c>
      <c r="I30" s="280">
        <f t="shared" si="1"/>
        <v>35.700162428355704</v>
      </c>
      <c r="J30" s="280">
        <f t="shared" si="1"/>
        <v>35.699968744964337</v>
      </c>
      <c r="K30" s="280">
        <f t="shared" si="1"/>
        <v>36.486907124129083</v>
      </c>
      <c r="L30" s="280">
        <f t="shared" si="1"/>
        <v>34.498289358074302</v>
      </c>
      <c r="M30" s="280">
        <f t="shared" si="1"/>
        <v>39.714513150247519</v>
      </c>
      <c r="N30" s="280">
        <f t="shared" si="1"/>
        <v>39.749454291274617</v>
      </c>
    </row>
    <row r="31" spans="1:16" ht="20.149999999999999" customHeight="1" x14ac:dyDescent="0.25">
      <c r="A31" s="1012" t="s">
        <v>122</v>
      </c>
      <c r="B31" s="1013"/>
      <c r="C31" s="979" t="s">
        <v>238</v>
      </c>
      <c r="D31" s="979"/>
      <c r="E31" s="176">
        <v>1.52354E-2</v>
      </c>
      <c r="F31" s="176">
        <v>1.52354E-2</v>
      </c>
      <c r="G31" s="176">
        <v>1.52354E-2</v>
      </c>
      <c r="H31" s="176">
        <v>1.52354E-2</v>
      </c>
      <c r="I31" s="176">
        <v>1.52354E-2</v>
      </c>
      <c r="J31" s="176">
        <v>1.52354E-2</v>
      </c>
      <c r="K31" s="176">
        <v>1.52354E-2</v>
      </c>
      <c r="L31" s="176">
        <v>1.52354E-2</v>
      </c>
      <c r="M31" s="176">
        <v>1.52354E-2</v>
      </c>
      <c r="N31" s="176">
        <v>1.52354E-2</v>
      </c>
      <c r="O31" s="745"/>
      <c r="P31" s="745"/>
    </row>
    <row r="32" spans="1:16" ht="20.149999999999999" customHeight="1" x14ac:dyDescent="0.25">
      <c r="A32" s="989" t="s">
        <v>123</v>
      </c>
      <c r="B32" s="990"/>
      <c r="C32" s="985" t="s">
        <v>135</v>
      </c>
      <c r="D32" s="985"/>
      <c r="E32" s="671"/>
      <c r="F32" s="671"/>
      <c r="G32" s="671"/>
      <c r="H32" s="671"/>
      <c r="I32" s="671"/>
      <c r="J32" s="671"/>
      <c r="K32" s="671"/>
      <c r="L32" s="671"/>
      <c r="M32" s="671"/>
      <c r="N32" s="671"/>
    </row>
    <row r="33" spans="1:16" ht="20.149999999999999" customHeight="1" x14ac:dyDescent="0.25">
      <c r="A33" s="1014" t="s">
        <v>124</v>
      </c>
      <c r="B33" s="276">
        <v>1</v>
      </c>
      <c r="C33" s="978" t="s">
        <v>239</v>
      </c>
      <c r="D33" s="978"/>
      <c r="E33" s="277"/>
      <c r="F33" s="277"/>
      <c r="G33" s="277"/>
      <c r="H33" s="585"/>
      <c r="I33" s="585"/>
      <c r="J33" s="277"/>
      <c r="K33" s="278"/>
      <c r="L33" s="278"/>
      <c r="M33" s="278"/>
      <c r="N33" s="279"/>
    </row>
    <row r="34" spans="1:16" ht="20.149999999999999" customHeight="1" x14ac:dyDescent="0.25">
      <c r="A34" s="1014"/>
      <c r="B34" s="276">
        <v>2</v>
      </c>
      <c r="C34" s="978" t="s">
        <v>240</v>
      </c>
      <c r="D34" s="978"/>
      <c r="E34" s="277"/>
      <c r="F34" s="277"/>
      <c r="G34" s="277"/>
      <c r="H34" s="277"/>
      <c r="I34" s="277"/>
      <c r="J34" s="277"/>
      <c r="K34" s="277"/>
      <c r="L34" s="277"/>
      <c r="M34" s="277"/>
      <c r="N34" s="277"/>
    </row>
    <row r="35" spans="1:16" ht="20.149999999999999" customHeight="1" x14ac:dyDescent="0.25">
      <c r="A35" s="1014"/>
      <c r="B35" s="276">
        <v>3</v>
      </c>
      <c r="C35" s="978" t="s">
        <v>241</v>
      </c>
      <c r="D35" s="978"/>
      <c r="E35" s="277"/>
      <c r="F35" s="277"/>
      <c r="G35" s="277"/>
      <c r="H35" s="585"/>
      <c r="I35" s="585"/>
      <c r="J35" s="277"/>
      <c r="K35" s="278"/>
      <c r="L35" s="278"/>
      <c r="M35" s="278"/>
      <c r="N35" s="279"/>
    </row>
    <row r="36" spans="1:16" ht="20.149999999999999" customHeight="1" x14ac:dyDescent="0.25">
      <c r="A36" s="1014"/>
      <c r="B36" s="276">
        <v>4</v>
      </c>
      <c r="C36" s="978" t="s">
        <v>242</v>
      </c>
      <c r="D36" s="978"/>
      <c r="E36" s="277"/>
      <c r="F36" s="277"/>
      <c r="G36" s="277"/>
      <c r="H36" s="585"/>
      <c r="I36" s="585"/>
      <c r="J36" s="277"/>
      <c r="K36" s="278"/>
      <c r="L36" s="278"/>
      <c r="M36" s="278"/>
      <c r="N36" s="279"/>
    </row>
    <row r="37" spans="1:16" ht="20.149999999999999" customHeight="1" x14ac:dyDescent="0.25">
      <c r="A37" s="1014"/>
      <c r="B37" s="276">
        <v>5</v>
      </c>
      <c r="C37" s="978" t="s">
        <v>243</v>
      </c>
      <c r="D37" s="978"/>
      <c r="E37" s="277"/>
      <c r="F37" s="277"/>
      <c r="G37" s="277"/>
      <c r="H37" s="585"/>
      <c r="I37" s="585"/>
      <c r="J37" s="277"/>
      <c r="K37" s="278"/>
      <c r="L37" s="278"/>
      <c r="M37" s="278"/>
      <c r="N37" s="279"/>
    </row>
    <row r="38" spans="1:16" ht="20.149999999999999" customHeight="1" x14ac:dyDescent="0.25">
      <c r="A38" s="1014"/>
      <c r="B38" s="276">
        <v>6</v>
      </c>
      <c r="C38" s="978" t="s">
        <v>244</v>
      </c>
      <c r="D38" s="978"/>
      <c r="E38" s="277"/>
      <c r="F38" s="277"/>
      <c r="G38" s="277"/>
      <c r="H38" s="585"/>
      <c r="I38" s="585"/>
      <c r="J38" s="277"/>
      <c r="K38" s="278"/>
      <c r="L38" s="278"/>
      <c r="M38" s="278"/>
      <c r="N38" s="279"/>
    </row>
    <row r="39" spans="1:16" ht="20.149999999999999" customHeight="1" x14ac:dyDescent="0.25">
      <c r="A39" s="1014"/>
      <c r="B39" s="276">
        <v>7</v>
      </c>
      <c r="C39" s="978" t="s">
        <v>245</v>
      </c>
      <c r="D39" s="978"/>
      <c r="E39" s="277"/>
      <c r="F39" s="277"/>
      <c r="G39" s="277"/>
      <c r="H39" s="585"/>
      <c r="I39" s="585"/>
      <c r="J39" s="277"/>
      <c r="K39" s="278"/>
      <c r="L39" s="278"/>
      <c r="M39" s="278"/>
      <c r="N39" s="279"/>
    </row>
    <row r="40" spans="1:16" ht="20.149999999999999" customHeight="1" x14ac:dyDescent="0.25">
      <c r="A40" s="1014"/>
      <c r="B40" s="276">
        <v>8</v>
      </c>
      <c r="C40" s="978" t="s">
        <v>246</v>
      </c>
      <c r="D40" s="978"/>
      <c r="E40" s="277"/>
      <c r="F40" s="277"/>
      <c r="G40" s="277"/>
      <c r="H40" s="277"/>
      <c r="I40" s="277"/>
      <c r="J40" s="277"/>
      <c r="K40" s="278"/>
      <c r="L40" s="278"/>
      <c r="M40" s="278"/>
      <c r="N40" s="279"/>
    </row>
    <row r="41" spans="1:16" ht="20.149999999999999" customHeight="1" x14ac:dyDescent="0.25">
      <c r="A41" s="1014"/>
      <c r="B41" s="276">
        <v>9</v>
      </c>
      <c r="C41" s="978" t="s">
        <v>247</v>
      </c>
      <c r="D41" s="978"/>
      <c r="E41" s="277"/>
      <c r="F41" s="277"/>
      <c r="G41" s="277"/>
      <c r="H41" s="585"/>
      <c r="I41" s="585"/>
      <c r="J41" s="277"/>
      <c r="K41" s="278"/>
      <c r="L41" s="278"/>
      <c r="M41" s="278"/>
      <c r="N41" s="279"/>
    </row>
    <row r="42" spans="1:16" ht="20.149999999999999" customHeight="1" x14ac:dyDescent="0.25">
      <c r="A42" s="1014"/>
      <c r="B42" s="281"/>
      <c r="C42" s="985" t="s">
        <v>125</v>
      </c>
      <c r="D42" s="985"/>
      <c r="E42" s="280">
        <f t="shared" ref="E42:N42" si="2">SUM(E33:E41)</f>
        <v>0</v>
      </c>
      <c r="F42" s="280">
        <f t="shared" si="2"/>
        <v>0</v>
      </c>
      <c r="G42" s="280">
        <f t="shared" si="2"/>
        <v>0</v>
      </c>
      <c r="H42" s="280">
        <f t="shared" si="2"/>
        <v>0</v>
      </c>
      <c r="I42" s="280">
        <f t="shared" si="2"/>
        <v>0</v>
      </c>
      <c r="J42" s="280">
        <f t="shared" si="2"/>
        <v>0</v>
      </c>
      <c r="K42" s="280">
        <f t="shared" si="2"/>
        <v>0</v>
      </c>
      <c r="L42" s="280">
        <f t="shared" si="2"/>
        <v>0</v>
      </c>
      <c r="M42" s="280">
        <f t="shared" si="2"/>
        <v>0</v>
      </c>
      <c r="N42" s="280">
        <f t="shared" si="2"/>
        <v>0</v>
      </c>
    </row>
    <row r="43" spans="1:16" ht="20.149999999999999" hidden="1" customHeight="1" x14ac:dyDescent="0.25">
      <c r="A43" s="1012" t="s">
        <v>126</v>
      </c>
      <c r="B43" s="1013"/>
      <c r="C43" s="979" t="s">
        <v>248</v>
      </c>
      <c r="D43" s="979"/>
      <c r="E43" s="285"/>
      <c r="F43" s="285"/>
      <c r="G43" s="285"/>
      <c r="H43" s="285"/>
      <c r="I43" s="285"/>
      <c r="J43" s="282"/>
      <c r="K43" s="283"/>
      <c r="L43" s="283"/>
      <c r="M43" s="283"/>
      <c r="N43" s="284"/>
    </row>
    <row r="44" spans="1:16" ht="27" hidden="1" customHeight="1" x14ac:dyDescent="0.25">
      <c r="A44" s="1015" t="s">
        <v>608</v>
      </c>
      <c r="B44" s="744">
        <v>1</v>
      </c>
      <c r="C44" s="983" t="s">
        <v>605</v>
      </c>
      <c r="D44" s="984"/>
      <c r="E44" s="740"/>
      <c r="F44" s="740"/>
      <c r="G44" s="740"/>
      <c r="H44" s="740"/>
      <c r="I44" s="740"/>
      <c r="J44" s="741"/>
      <c r="K44" s="742"/>
      <c r="L44" s="742"/>
      <c r="M44" s="742"/>
      <c r="N44" s="742"/>
    </row>
    <row r="45" spans="1:16" ht="29.25" hidden="1" customHeight="1" x14ac:dyDescent="0.25">
      <c r="A45" s="1016"/>
      <c r="B45" s="744">
        <v>2</v>
      </c>
      <c r="C45" s="983" t="s">
        <v>606</v>
      </c>
      <c r="D45" s="984"/>
      <c r="E45" s="740"/>
      <c r="F45" s="740"/>
      <c r="G45" s="740"/>
      <c r="H45" s="740"/>
      <c r="I45" s="740"/>
      <c r="J45" s="741"/>
      <c r="K45" s="742"/>
      <c r="L45" s="742"/>
      <c r="M45" s="742"/>
      <c r="N45" s="742"/>
    </row>
    <row r="46" spans="1:16" ht="28.5" hidden="1" customHeight="1" x14ac:dyDescent="0.25">
      <c r="A46" s="1016"/>
      <c r="B46" s="744">
        <v>3</v>
      </c>
      <c r="C46" s="983" t="s">
        <v>607</v>
      </c>
      <c r="D46" s="984"/>
      <c r="E46" s="740"/>
      <c r="F46" s="740"/>
      <c r="G46" s="740"/>
      <c r="H46" s="740"/>
      <c r="I46" s="740"/>
      <c r="J46" s="741"/>
      <c r="K46" s="742"/>
      <c r="L46" s="742"/>
      <c r="M46" s="742"/>
      <c r="N46" s="742"/>
    </row>
    <row r="47" spans="1:16" ht="21" hidden="1" customHeight="1" x14ac:dyDescent="0.25">
      <c r="A47" s="1017"/>
      <c r="B47" s="743"/>
      <c r="C47" s="983" t="s">
        <v>615</v>
      </c>
      <c r="D47" s="984"/>
      <c r="E47" s="740"/>
      <c r="F47" s="740"/>
      <c r="G47" s="740"/>
      <c r="H47" s="740"/>
      <c r="I47" s="740"/>
      <c r="J47" s="741"/>
      <c r="K47" s="742"/>
      <c r="L47" s="742"/>
      <c r="M47" s="742"/>
      <c r="N47" s="742"/>
    </row>
    <row r="48" spans="1:16" ht="20.149999999999999" customHeight="1" x14ac:dyDescent="0.25">
      <c r="A48" s="989" t="s">
        <v>623</v>
      </c>
      <c r="B48" s="990"/>
      <c r="C48" s="733" t="s">
        <v>127</v>
      </c>
      <c r="D48" s="733" t="s">
        <v>249</v>
      </c>
      <c r="E48" s="280">
        <f>+E43+E42+E30+E31+E32+E20</f>
        <v>33.095117406058762</v>
      </c>
      <c r="F48" s="280">
        <f t="shared" ref="F48:L48" si="3">+F43+F42+F30+F31+F32+F20</f>
        <v>34.233415232307514</v>
      </c>
      <c r="G48" s="280">
        <f t="shared" si="3"/>
        <v>37.856134898483177</v>
      </c>
      <c r="H48" s="280">
        <f t="shared" si="3"/>
        <v>35.494941205235705</v>
      </c>
      <c r="I48" s="280">
        <f t="shared" si="3"/>
        <v>36.730778557173629</v>
      </c>
      <c r="J48" s="280">
        <f t="shared" si="3"/>
        <v>36.730584873782263</v>
      </c>
      <c r="K48" s="280">
        <f t="shared" si="3"/>
        <v>37.567846227757322</v>
      </c>
      <c r="L48" s="280">
        <f t="shared" si="3"/>
        <v>35.579228461702542</v>
      </c>
      <c r="M48" s="280">
        <f>+M43+M42+M30+M31+M32+M20+M47</f>
        <v>40.848269270302076</v>
      </c>
      <c r="N48" s="280">
        <f>+N43+N42+N30+N31+N32+N20+N47</f>
        <v>40.883210411329173</v>
      </c>
      <c r="O48" s="288"/>
      <c r="P48" s="288"/>
    </row>
    <row r="49" spans="1:16" ht="20.149999999999999" customHeight="1" x14ac:dyDescent="0.25">
      <c r="A49" s="989"/>
      <c r="B49" s="990"/>
      <c r="C49" s="985" t="s">
        <v>128</v>
      </c>
      <c r="D49" s="286" t="s">
        <v>161</v>
      </c>
      <c r="E49" s="277"/>
      <c r="F49" s="277"/>
      <c r="G49" s="277"/>
      <c r="H49" s="585"/>
      <c r="I49" s="585"/>
      <c r="J49" s="277"/>
      <c r="K49" s="278"/>
      <c r="L49" s="278"/>
      <c r="M49" s="278"/>
      <c r="N49" s="279"/>
    </row>
    <row r="50" spans="1:16" ht="20.149999999999999" customHeight="1" thickBot="1" x14ac:dyDescent="0.3">
      <c r="A50" s="991"/>
      <c r="B50" s="992"/>
      <c r="C50" s="986"/>
      <c r="D50" s="736" t="s">
        <v>129</v>
      </c>
      <c r="E50" s="287">
        <f t="shared" ref="E50:N50" si="4">+E48-E49</f>
        <v>33.095117406058762</v>
      </c>
      <c r="F50" s="287">
        <f t="shared" si="4"/>
        <v>34.233415232307514</v>
      </c>
      <c r="G50" s="287">
        <f t="shared" si="4"/>
        <v>37.856134898483177</v>
      </c>
      <c r="H50" s="287">
        <f t="shared" si="4"/>
        <v>35.494941205235705</v>
      </c>
      <c r="I50" s="287">
        <f t="shared" si="4"/>
        <v>36.730778557173629</v>
      </c>
      <c r="J50" s="287">
        <f t="shared" si="4"/>
        <v>36.730584873782263</v>
      </c>
      <c r="K50" s="287">
        <f t="shared" si="4"/>
        <v>37.567846227757322</v>
      </c>
      <c r="L50" s="287">
        <f t="shared" si="4"/>
        <v>35.579228461702542</v>
      </c>
      <c r="M50" s="287">
        <f t="shared" si="4"/>
        <v>40.848269270302076</v>
      </c>
      <c r="N50" s="287">
        <f t="shared" si="4"/>
        <v>40.883210411329173</v>
      </c>
      <c r="O50" s="842"/>
      <c r="P50" s="842"/>
    </row>
    <row r="51" spans="1:16" ht="20.149999999999999" hidden="1" customHeight="1" x14ac:dyDescent="0.25">
      <c r="A51" s="982"/>
      <c r="B51" s="982"/>
      <c r="C51" s="982"/>
      <c r="E51" s="670">
        <v>7.22E-2</v>
      </c>
      <c r="F51" s="670">
        <v>7.22E-2</v>
      </c>
      <c r="G51" s="670">
        <v>7.22E-2</v>
      </c>
      <c r="H51" s="670">
        <v>7.22E-2</v>
      </c>
      <c r="I51" s="670">
        <v>7.22E-2</v>
      </c>
      <c r="J51" s="670">
        <v>7.22E-2</v>
      </c>
      <c r="K51" s="670">
        <v>7.22E-2</v>
      </c>
      <c r="L51" s="670">
        <v>7.22E-2</v>
      </c>
      <c r="M51" s="670">
        <v>7.22E-2</v>
      </c>
      <c r="N51" s="670">
        <v>7.22E-2</v>
      </c>
    </row>
    <row r="52" spans="1:16" ht="19.5" customHeight="1" x14ac:dyDescent="0.25">
      <c r="B52" s="587"/>
      <c r="C52" s="954"/>
      <c r="D52" s="954"/>
      <c r="E52" s="954"/>
      <c r="F52" s="954"/>
      <c r="G52" s="954"/>
      <c r="H52" s="954"/>
      <c r="I52" s="954"/>
      <c r="J52" s="954"/>
      <c r="K52" s="954"/>
      <c r="L52" s="954"/>
      <c r="M52" s="954"/>
      <c r="N52" s="954"/>
    </row>
    <row r="53" spans="1:16" x14ac:dyDescent="0.25">
      <c r="B53" s="988"/>
      <c r="C53" s="988"/>
      <c r="D53" s="988"/>
      <c r="E53" s="988"/>
      <c r="F53" s="988"/>
      <c r="G53" s="988"/>
      <c r="H53" s="988"/>
      <c r="I53" s="734"/>
    </row>
    <row r="54" spans="1:16" ht="24.75" customHeight="1" x14ac:dyDescent="0.25">
      <c r="B54" s="987"/>
      <c r="C54" s="987"/>
      <c r="D54" s="987"/>
      <c r="E54" s="987"/>
      <c r="F54" s="987"/>
      <c r="G54" s="987"/>
      <c r="H54" s="987"/>
      <c r="I54" s="987"/>
      <c r="J54" s="987"/>
      <c r="K54" s="987"/>
      <c r="L54" s="987"/>
      <c r="M54" s="987"/>
      <c r="N54" s="987"/>
    </row>
    <row r="55" spans="1:16" x14ac:dyDescent="0.25">
      <c r="B55" s="587"/>
      <c r="C55" s="152"/>
      <c r="D55" s="152"/>
      <c r="E55" s="152"/>
      <c r="F55" s="152"/>
      <c r="G55" s="152"/>
      <c r="H55" s="152"/>
      <c r="I55" s="734"/>
    </row>
    <row r="69" spans="3:7" x14ac:dyDescent="0.25">
      <c r="C69" s="955"/>
      <c r="D69" s="955"/>
      <c r="E69" s="288"/>
      <c r="F69" s="288"/>
      <c r="G69" s="288"/>
    </row>
    <row r="70" spans="3:7" x14ac:dyDescent="0.25">
      <c r="C70" s="955"/>
      <c r="D70" s="955"/>
      <c r="E70" s="288"/>
      <c r="F70" s="288"/>
      <c r="G70" s="288"/>
    </row>
    <row r="71" spans="3:7" x14ac:dyDescent="0.25">
      <c r="C71" s="955"/>
      <c r="D71" s="955"/>
      <c r="E71" s="288"/>
      <c r="F71" s="288"/>
      <c r="G71" s="288"/>
    </row>
    <row r="72" spans="3:7" x14ac:dyDescent="0.25">
      <c r="C72" s="955"/>
      <c r="D72" s="955"/>
      <c r="E72" s="288"/>
      <c r="F72" s="288"/>
      <c r="G72" s="288"/>
    </row>
    <row r="73" spans="3:7" x14ac:dyDescent="0.25">
      <c r="C73" s="955"/>
      <c r="D73" s="955"/>
      <c r="E73" s="288"/>
      <c r="F73" s="288"/>
      <c r="G73" s="288"/>
    </row>
    <row r="74" spans="3:7" x14ac:dyDescent="0.25">
      <c r="C74" s="955"/>
      <c r="D74" s="955"/>
      <c r="E74" s="288"/>
      <c r="F74" s="288"/>
      <c r="G74" s="288"/>
    </row>
    <row r="75" spans="3:7" x14ac:dyDescent="0.25">
      <c r="C75" s="955"/>
      <c r="D75" s="955"/>
      <c r="E75" s="288"/>
      <c r="F75" s="288"/>
      <c r="G75" s="288"/>
    </row>
    <row r="76" spans="3:7" x14ac:dyDescent="0.25">
      <c r="C76" s="955"/>
      <c r="D76" s="955"/>
      <c r="E76" s="288"/>
      <c r="F76" s="288"/>
      <c r="G76" s="288"/>
    </row>
    <row r="77" spans="3:7" x14ac:dyDescent="0.25">
      <c r="C77" s="955"/>
      <c r="D77" s="955"/>
      <c r="E77" s="288"/>
      <c r="F77" s="288"/>
      <c r="G77" s="288"/>
    </row>
    <row r="78" spans="3:7" x14ac:dyDescent="0.25">
      <c r="C78" s="955"/>
      <c r="D78" s="955"/>
      <c r="E78" s="288"/>
      <c r="F78" s="288"/>
      <c r="G78" s="288"/>
    </row>
    <row r="79" spans="3:7" x14ac:dyDescent="0.25">
      <c r="C79" s="955"/>
      <c r="D79" s="955"/>
      <c r="E79" s="288"/>
      <c r="F79" s="288"/>
      <c r="G79" s="288"/>
    </row>
    <row r="80" spans="3:7" x14ac:dyDescent="0.25">
      <c r="C80" s="955"/>
      <c r="D80" s="955"/>
      <c r="E80" s="288"/>
      <c r="F80" s="288"/>
      <c r="G80" s="288"/>
    </row>
    <row r="81" spans="3:7" x14ac:dyDescent="0.25">
      <c r="C81" s="955"/>
      <c r="D81" s="955"/>
      <c r="E81" s="288"/>
      <c r="F81" s="288"/>
      <c r="G81" s="288"/>
    </row>
    <row r="82" spans="3:7" x14ac:dyDescent="0.25">
      <c r="C82" s="955"/>
      <c r="D82" s="955"/>
      <c r="E82" s="288"/>
      <c r="F82" s="288"/>
      <c r="G82" s="288"/>
    </row>
    <row r="83" spans="3:7" x14ac:dyDescent="0.25">
      <c r="C83" s="955"/>
      <c r="D83" s="955"/>
      <c r="E83" s="288"/>
      <c r="F83" s="288"/>
      <c r="G83" s="288"/>
    </row>
    <row r="84" spans="3:7" x14ac:dyDescent="0.25">
      <c r="C84" s="955"/>
      <c r="D84" s="955"/>
      <c r="E84" s="288"/>
      <c r="F84" s="288"/>
      <c r="G84" s="288"/>
    </row>
    <row r="85" spans="3:7" x14ac:dyDescent="0.25">
      <c r="C85" s="955"/>
      <c r="D85" s="955"/>
      <c r="E85" s="288"/>
      <c r="F85" s="288"/>
      <c r="G85" s="288"/>
    </row>
  </sheetData>
  <mergeCells count="80">
    <mergeCell ref="A32:B32"/>
    <mergeCell ref="C38:D38"/>
    <mergeCell ref="C42:D42"/>
    <mergeCell ref="A33:A42"/>
    <mergeCell ref="A44:A47"/>
    <mergeCell ref="A43:B43"/>
    <mergeCell ref="C41:D41"/>
    <mergeCell ref="C45:D45"/>
    <mergeCell ref="C46:D46"/>
    <mergeCell ref="C43:D43"/>
    <mergeCell ref="C37:D37"/>
    <mergeCell ref="C44:D44"/>
    <mergeCell ref="C40:D40"/>
    <mergeCell ref="C32:D32"/>
    <mergeCell ref="C36:D36"/>
    <mergeCell ref="C33:D33"/>
    <mergeCell ref="A21:A30"/>
    <mergeCell ref="C22:D22"/>
    <mergeCell ref="C16:D16"/>
    <mergeCell ref="C18:D18"/>
    <mergeCell ref="A31:B31"/>
    <mergeCell ref="C30:D30"/>
    <mergeCell ref="C23:D23"/>
    <mergeCell ref="C20:D20"/>
    <mergeCell ref="C24:D24"/>
    <mergeCell ref="C27:D27"/>
    <mergeCell ref="C28:D28"/>
    <mergeCell ref="C25:D25"/>
    <mergeCell ref="A1:N1"/>
    <mergeCell ref="C2:D2"/>
    <mergeCell ref="C8:D8"/>
    <mergeCell ref="C7:D7"/>
    <mergeCell ref="A7:A20"/>
    <mergeCell ref="A4:B6"/>
    <mergeCell ref="C4:D6"/>
    <mergeCell ref="C10:D10"/>
    <mergeCell ref="C17:D17"/>
    <mergeCell ref="C14:D14"/>
    <mergeCell ref="C15:D15"/>
    <mergeCell ref="C19:D19"/>
    <mergeCell ref="K5:L5"/>
    <mergeCell ref="I5:J5"/>
    <mergeCell ref="C12:D12"/>
    <mergeCell ref="C13:D13"/>
    <mergeCell ref="C85:D85"/>
    <mergeCell ref="C81:D81"/>
    <mergeCell ref="C82:D82"/>
    <mergeCell ref="C83:D83"/>
    <mergeCell ref="C84:D84"/>
    <mergeCell ref="A51:C51"/>
    <mergeCell ref="C47:D47"/>
    <mergeCell ref="C49:C50"/>
    <mergeCell ref="B54:N54"/>
    <mergeCell ref="B53:H53"/>
    <mergeCell ref="C52:N52"/>
    <mergeCell ref="A48:B50"/>
    <mergeCell ref="C73:D73"/>
    <mergeCell ref="C80:D80"/>
    <mergeCell ref="C79:D79"/>
    <mergeCell ref="C77:D77"/>
    <mergeCell ref="C69:D69"/>
    <mergeCell ref="C71:D71"/>
    <mergeCell ref="C72:D72"/>
    <mergeCell ref="C74:D74"/>
    <mergeCell ref="C76:D76"/>
    <mergeCell ref="C70:D70"/>
    <mergeCell ref="C78:D78"/>
    <mergeCell ref="C75:D75"/>
    <mergeCell ref="C35:D35"/>
    <mergeCell ref="C34:D34"/>
    <mergeCell ref="C39:D39"/>
    <mergeCell ref="M5:N5"/>
    <mergeCell ref="C11:D11"/>
    <mergeCell ref="E5:F5"/>
    <mergeCell ref="C31:D31"/>
    <mergeCell ref="C26:D26"/>
    <mergeCell ref="C21:D21"/>
    <mergeCell ref="C29:D29"/>
    <mergeCell ref="G5:H5"/>
    <mergeCell ref="C9:D9"/>
  </mergeCells>
  <phoneticPr fontId="13" type="noConversion"/>
  <printOptions horizontalCentered="1" gridLines="1"/>
  <pageMargins left="0.59055118110236227" right="0.27559055118110237" top="0.78740157480314965" bottom="0.19685039370078741" header="0.62992125984251968" footer="0.62992125984251968"/>
  <pageSetup paperSize="9" scale="67" orientation="portrait" r:id="rId1"/>
  <headerFooter alignWithMargins="0"/>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59D32-0C8B-4B11-8615-D2B0C2E108DC}">
  <sheetPr codeName="Sheet48">
    <tabColor theme="6"/>
  </sheetPr>
  <dimension ref="A1:AM10"/>
  <sheetViews>
    <sheetView showGridLines="0" view="pageBreakPreview" topLeftCell="A4" zoomScaleNormal="80" zoomScaleSheetLayoutView="100" workbookViewId="0">
      <pane xSplit="4" ySplit="4" topLeftCell="M8" activePane="bottomRight" state="frozen"/>
      <selection activeCell="A4" sqref="A4"/>
      <selection pane="topRight" activeCell="E4" sqref="E4"/>
      <selection pane="bottomLeft" activeCell="A8" sqref="A8"/>
      <selection pane="bottomRight" activeCell="A10" sqref="A10:XFD10"/>
    </sheetView>
  </sheetViews>
  <sheetFormatPr defaultColWidth="9.1796875" defaultRowHeight="13" x14ac:dyDescent="0.25"/>
  <cols>
    <col min="1" max="1" width="4.453125" style="479" customWidth="1"/>
    <col min="2" max="2" width="11.54296875" style="479" customWidth="1"/>
    <col min="3" max="3" width="14.54296875" style="479" hidden="1" customWidth="1"/>
    <col min="4" max="4" width="13.7265625" style="447" hidden="1" customWidth="1"/>
    <col min="5" max="7" width="11.7265625" style="616" hidden="1" customWidth="1"/>
    <col min="8" max="8" width="11" style="616" customWidth="1"/>
    <col min="9" max="9" width="12.7265625" style="616" customWidth="1"/>
    <col min="10" max="10" width="11.453125" style="616" customWidth="1"/>
    <col min="11" max="12" width="13.453125" style="616" customWidth="1"/>
    <col min="13" max="13" width="9.7265625" style="616" customWidth="1"/>
    <col min="14" max="14" width="11" style="616" customWidth="1"/>
    <col min="15" max="15" width="12.81640625" style="616" customWidth="1"/>
    <col min="16" max="16" width="11.7265625" style="616" customWidth="1"/>
    <col min="17" max="18" width="12.7265625" style="616" customWidth="1"/>
    <col min="19" max="20" width="9.7265625" style="616" customWidth="1"/>
    <col min="21" max="21" width="11.453125" style="616" customWidth="1"/>
    <col min="22" max="22" width="12.26953125" style="616" customWidth="1"/>
    <col min="23" max="23" width="11.26953125" style="616" customWidth="1"/>
    <col min="24" max="24" width="13" style="616" customWidth="1"/>
    <col min="25" max="25" width="10.7265625" style="616" customWidth="1"/>
    <col min="26" max="26" width="11" style="616" customWidth="1"/>
    <col min="27" max="27" width="12.26953125" style="616" customWidth="1"/>
    <col min="28" max="28" width="11.26953125" style="616" customWidth="1"/>
    <col min="29" max="30" width="12.54296875" style="616" customWidth="1"/>
    <col min="31" max="31" width="9.7265625" style="616" customWidth="1"/>
    <col min="32" max="32" width="11" style="616" customWidth="1"/>
    <col min="33" max="33" width="12.453125" style="616" customWidth="1"/>
    <col min="34" max="34" width="11.26953125" style="616" customWidth="1"/>
    <col min="35" max="36" width="12.453125" style="616" customWidth="1"/>
    <col min="37" max="37" width="9.7265625" style="616" customWidth="1"/>
    <col min="38" max="16384" width="9.1796875" style="479"/>
  </cols>
  <sheetData>
    <row r="1" spans="1:39" x14ac:dyDescent="0.25">
      <c r="A1" s="1019" t="str">
        <f>Index!A1</f>
        <v>Tata Power, Jojobera (Unit2 and Unit 3)</v>
      </c>
      <c r="B1" s="1019"/>
      <c r="C1" s="1019"/>
      <c r="D1" s="1019"/>
      <c r="E1" s="629"/>
      <c r="F1" s="629"/>
      <c r="G1" s="629"/>
      <c r="H1" s="1019" t="str">
        <f>Index!A1</f>
        <v>Tata Power, Jojobera (Unit2 and Unit 3)</v>
      </c>
      <c r="I1" s="1019"/>
      <c r="J1" s="1019"/>
      <c r="K1" s="1019"/>
      <c r="L1" s="1019"/>
      <c r="M1" s="1019"/>
      <c r="N1" s="1019" t="str">
        <f>Index!A1</f>
        <v>Tata Power, Jojobera (Unit2 and Unit 3)</v>
      </c>
      <c r="O1" s="1019"/>
      <c r="P1" s="1019"/>
      <c r="Q1" s="1019"/>
      <c r="R1" s="1019"/>
      <c r="S1" s="1019"/>
      <c r="T1" s="629"/>
      <c r="U1" s="1019" t="str">
        <f>Index!A1</f>
        <v>Tata Power, Jojobera (Unit2 and Unit 3)</v>
      </c>
      <c r="V1" s="1019"/>
      <c r="W1" s="1019"/>
      <c r="X1" s="1019"/>
      <c r="Y1" s="1019"/>
      <c r="Z1" s="1019" t="str">
        <f>Index!A1</f>
        <v>Tata Power, Jojobera (Unit2 and Unit 3)</v>
      </c>
      <c r="AA1" s="1019"/>
      <c r="AB1" s="1019"/>
      <c r="AC1" s="1019"/>
      <c r="AD1" s="1019"/>
      <c r="AE1" s="1019"/>
      <c r="AF1" s="1019" t="str">
        <f>Index!A1</f>
        <v>Tata Power, Jojobera (Unit2 and Unit 3)</v>
      </c>
      <c r="AG1" s="1019"/>
      <c r="AH1" s="1019"/>
      <c r="AI1" s="1019"/>
      <c r="AJ1" s="1019"/>
      <c r="AK1" s="1019"/>
    </row>
    <row r="2" spans="1:39" s="777" customFormat="1" x14ac:dyDescent="0.25">
      <c r="D2" s="778" t="s">
        <v>565</v>
      </c>
      <c r="E2" s="779"/>
      <c r="F2" s="779"/>
      <c r="G2" s="779"/>
      <c r="H2" s="1021" t="s">
        <v>56</v>
      </c>
      <c r="I2" s="1021"/>
      <c r="J2" s="1021"/>
      <c r="K2" s="1021"/>
      <c r="L2" s="1021"/>
      <c r="M2" s="1021"/>
      <c r="N2" s="1021" t="s">
        <v>56</v>
      </c>
      <c r="O2" s="1021"/>
      <c r="P2" s="1021"/>
      <c r="Q2" s="1021"/>
      <c r="R2" s="1021"/>
      <c r="S2" s="1021"/>
      <c r="T2" s="779"/>
      <c r="U2" s="1021" t="s">
        <v>56</v>
      </c>
      <c r="V2" s="1021"/>
      <c r="W2" s="1021"/>
      <c r="X2" s="1021"/>
      <c r="Y2" s="1021"/>
      <c r="Z2" s="1021" t="s">
        <v>56</v>
      </c>
      <c r="AA2" s="1021"/>
      <c r="AB2" s="1021"/>
      <c r="AC2" s="1021"/>
      <c r="AD2" s="1021"/>
      <c r="AE2" s="1021"/>
      <c r="AF2" s="1021" t="s">
        <v>56</v>
      </c>
      <c r="AG2" s="1021"/>
      <c r="AH2" s="1021"/>
      <c r="AI2" s="1021"/>
      <c r="AJ2" s="1021"/>
      <c r="AK2" s="1021"/>
    </row>
    <row r="3" spans="1:39" ht="13.5" thickBot="1" x14ac:dyDescent="0.3"/>
    <row r="4" spans="1:39" ht="13.5" customHeight="1" x14ac:dyDescent="0.25">
      <c r="A4" s="1029" t="s">
        <v>380</v>
      </c>
      <c r="B4" s="1031" t="s">
        <v>90</v>
      </c>
      <c r="C4" s="1031" t="s">
        <v>471</v>
      </c>
      <c r="D4" s="1031" t="s">
        <v>470</v>
      </c>
      <c r="E4" s="781"/>
      <c r="F4" s="781"/>
      <c r="G4" s="781"/>
      <c r="H4" s="1033"/>
      <c r="I4" s="1033"/>
      <c r="J4" s="1033"/>
      <c r="K4" s="1033"/>
      <c r="L4" s="1033"/>
      <c r="M4" s="1033"/>
      <c r="N4" s="1033" t="s">
        <v>459</v>
      </c>
      <c r="O4" s="1033"/>
      <c r="P4" s="1033"/>
      <c r="Q4" s="1033"/>
      <c r="R4" s="1033"/>
      <c r="S4" s="1033"/>
      <c r="T4" s="1022" t="s">
        <v>459</v>
      </c>
      <c r="U4" s="1023"/>
      <c r="V4" s="1023"/>
      <c r="W4" s="1023"/>
      <c r="X4" s="1023"/>
      <c r="Y4" s="1024"/>
      <c r="Z4" s="1036" t="s">
        <v>459</v>
      </c>
      <c r="AA4" s="1037"/>
      <c r="AB4" s="1037"/>
      <c r="AC4" s="1037"/>
      <c r="AD4" s="1037"/>
      <c r="AE4" s="1037"/>
      <c r="AF4" s="1033" t="s">
        <v>459</v>
      </c>
      <c r="AG4" s="1033"/>
      <c r="AH4" s="1033"/>
      <c r="AI4" s="1033"/>
      <c r="AJ4" s="1033"/>
      <c r="AK4" s="1033"/>
    </row>
    <row r="5" spans="1:39" s="784" customFormat="1" x14ac:dyDescent="0.25">
      <c r="A5" s="1030"/>
      <c r="B5" s="1032"/>
      <c r="C5" s="1032"/>
      <c r="D5" s="1032"/>
      <c r="E5" s="783"/>
      <c r="F5" s="783"/>
      <c r="G5" s="783"/>
      <c r="H5" s="1028" t="s">
        <v>728</v>
      </c>
      <c r="I5" s="1028"/>
      <c r="J5" s="1028"/>
      <c r="K5" s="1028"/>
      <c r="L5" s="1028"/>
      <c r="M5" s="1028"/>
      <c r="N5" s="1028" t="s">
        <v>729</v>
      </c>
      <c r="O5" s="1028"/>
      <c r="P5" s="1028"/>
      <c r="Q5" s="1028"/>
      <c r="R5" s="1028"/>
      <c r="S5" s="1028"/>
      <c r="T5" s="1025" t="s">
        <v>730</v>
      </c>
      <c r="U5" s="1026"/>
      <c r="V5" s="1026"/>
      <c r="W5" s="1026"/>
      <c r="X5" s="1026"/>
      <c r="Y5" s="1027"/>
      <c r="Z5" s="1028" t="s">
        <v>731</v>
      </c>
      <c r="AA5" s="1028"/>
      <c r="AB5" s="1028"/>
      <c r="AC5" s="1028"/>
      <c r="AD5" s="1028"/>
      <c r="AE5" s="1028"/>
      <c r="AF5" s="1028" t="s">
        <v>732</v>
      </c>
      <c r="AG5" s="1028"/>
      <c r="AH5" s="1028"/>
      <c r="AI5" s="1028"/>
      <c r="AJ5" s="1028"/>
      <c r="AK5" s="1028"/>
    </row>
    <row r="6" spans="1:39" ht="12.75" customHeight="1" x14ac:dyDescent="0.25">
      <c r="A6" s="1030"/>
      <c r="B6" s="1032"/>
      <c r="C6" s="1032"/>
      <c r="D6" s="1032"/>
      <c r="E6" s="783"/>
      <c r="F6" s="783"/>
      <c r="G6" s="783"/>
      <c r="H6" s="1020" t="s">
        <v>495</v>
      </c>
      <c r="I6" s="1020"/>
      <c r="J6" s="1020"/>
      <c r="K6" s="1020"/>
      <c r="L6" s="1020"/>
      <c r="M6" s="1020"/>
      <c r="N6" s="1020" t="s">
        <v>495</v>
      </c>
      <c r="O6" s="1020"/>
      <c r="P6" s="1020"/>
      <c r="Q6" s="1020"/>
      <c r="R6" s="1020"/>
      <c r="S6" s="1020"/>
      <c r="T6" s="1034" t="s">
        <v>495</v>
      </c>
      <c r="U6" s="972"/>
      <c r="V6" s="972"/>
      <c r="W6" s="972"/>
      <c r="X6" s="972"/>
      <c r="Y6" s="1035"/>
      <c r="Z6" s="1020" t="s">
        <v>495</v>
      </c>
      <c r="AA6" s="1020"/>
      <c r="AB6" s="1020"/>
      <c r="AC6" s="1020"/>
      <c r="AD6" s="1020"/>
      <c r="AE6" s="1020"/>
      <c r="AF6" s="1020" t="s">
        <v>495</v>
      </c>
      <c r="AG6" s="1020"/>
      <c r="AH6" s="1020"/>
      <c r="AI6" s="1020"/>
      <c r="AJ6" s="1020"/>
      <c r="AK6" s="1020"/>
    </row>
    <row r="7" spans="1:39" s="621" customFormat="1" ht="75" customHeight="1" x14ac:dyDescent="0.25">
      <c r="A7" s="1030"/>
      <c r="B7" s="1032"/>
      <c r="C7" s="1032"/>
      <c r="D7" s="1032"/>
      <c r="E7" s="169" t="s">
        <v>537</v>
      </c>
      <c r="F7" s="123" t="s">
        <v>577</v>
      </c>
      <c r="G7" s="123" t="s">
        <v>633</v>
      </c>
      <c r="H7" s="123" t="s">
        <v>653</v>
      </c>
      <c r="I7" s="123" t="s">
        <v>738</v>
      </c>
      <c r="J7" s="123" t="s">
        <v>739</v>
      </c>
      <c r="K7" s="123" t="s">
        <v>652</v>
      </c>
      <c r="L7" s="123" t="s">
        <v>743</v>
      </c>
      <c r="M7" s="123" t="s">
        <v>650</v>
      </c>
      <c r="N7" s="123" t="s">
        <v>653</v>
      </c>
      <c r="O7" s="123" t="s">
        <v>740</v>
      </c>
      <c r="P7" s="123" t="s">
        <v>741</v>
      </c>
      <c r="Q7" s="123" t="s">
        <v>652</v>
      </c>
      <c r="R7" s="123" t="s">
        <v>742</v>
      </c>
      <c r="S7" s="123" t="s">
        <v>650</v>
      </c>
      <c r="T7" s="123" t="s">
        <v>653</v>
      </c>
      <c r="U7" s="123" t="s">
        <v>744</v>
      </c>
      <c r="V7" s="123" t="s">
        <v>745</v>
      </c>
      <c r="W7" s="123" t="s">
        <v>652</v>
      </c>
      <c r="X7" s="123" t="s">
        <v>746</v>
      </c>
      <c r="Y7" s="123" t="s">
        <v>650</v>
      </c>
      <c r="Z7" s="123" t="s">
        <v>653</v>
      </c>
      <c r="AA7" s="123" t="s">
        <v>747</v>
      </c>
      <c r="AB7" s="123" t="s">
        <v>748</v>
      </c>
      <c r="AC7" s="123" t="s">
        <v>652</v>
      </c>
      <c r="AD7" s="123" t="s">
        <v>749</v>
      </c>
      <c r="AE7" s="123" t="s">
        <v>650</v>
      </c>
      <c r="AF7" s="123" t="s">
        <v>653</v>
      </c>
      <c r="AG7" s="123" t="s">
        <v>750</v>
      </c>
      <c r="AH7" s="123" t="s">
        <v>751</v>
      </c>
      <c r="AI7" s="123" t="s">
        <v>652</v>
      </c>
      <c r="AJ7" s="123" t="s">
        <v>752</v>
      </c>
      <c r="AK7" s="123" t="s">
        <v>650</v>
      </c>
    </row>
    <row r="8" spans="1:39" ht="13.5" thickBot="1" x14ac:dyDescent="0.3">
      <c r="A8" s="649"/>
      <c r="B8" s="785" t="s">
        <v>73</v>
      </c>
      <c r="C8" s="785"/>
      <c r="D8" s="786"/>
      <c r="E8" s="423"/>
      <c r="F8" s="423"/>
      <c r="G8" s="423"/>
      <c r="H8" s="423">
        <v>510.75828124636826</v>
      </c>
      <c r="I8" s="423">
        <v>28.08111301369863</v>
      </c>
      <c r="J8" s="423">
        <v>6.6587596122995727</v>
      </c>
      <c r="K8" s="423">
        <v>1.6227949760863338</v>
      </c>
      <c r="L8" s="423">
        <v>9.8423520567347449</v>
      </c>
      <c r="M8" s="423">
        <f>H8+I8-J8</f>
        <v>532.18063464776731</v>
      </c>
      <c r="N8" s="423">
        <f>M8</f>
        <v>532.18063464776731</v>
      </c>
      <c r="O8" s="423">
        <v>13.391523972602741</v>
      </c>
      <c r="P8" s="423">
        <v>3.5968085534592609</v>
      </c>
      <c r="Q8" s="423">
        <v>1.9285051879962936</v>
      </c>
      <c r="R8" s="423">
        <v>12.264108906049811</v>
      </c>
      <c r="S8" s="423">
        <f>N8+O8-P8</f>
        <v>541.97535006691078</v>
      </c>
      <c r="T8" s="423">
        <f>S8</f>
        <v>541.97535006691078</v>
      </c>
      <c r="U8" s="423">
        <v>7.5</v>
      </c>
      <c r="V8" s="423">
        <v>1.9933344212198076</v>
      </c>
      <c r="W8" s="423">
        <v>2.1468796813772237</v>
      </c>
      <c r="X8" s="423">
        <v>13.439257129508714</v>
      </c>
      <c r="Y8" s="423">
        <f>T8+U8-V8</f>
        <v>547.48201564569092</v>
      </c>
      <c r="Z8" s="423">
        <f>Y8</f>
        <v>547.48201564569092</v>
      </c>
      <c r="AA8" s="423">
        <v>6.25</v>
      </c>
      <c r="AB8" s="423">
        <v>1.6437300843562874</v>
      </c>
      <c r="AC8" s="423">
        <v>2.212516901279372</v>
      </c>
      <c r="AD8" s="423">
        <v>14.323185700937287</v>
      </c>
      <c r="AE8" s="423">
        <f>Z8+AA8-AB8</f>
        <v>552.0882855613346</v>
      </c>
      <c r="AF8" s="423">
        <f>AE8</f>
        <v>552.0882855613346</v>
      </c>
      <c r="AG8" s="423">
        <v>4</v>
      </c>
      <c r="AH8" s="423">
        <v>1.0409792231539223</v>
      </c>
      <c r="AI8" s="423">
        <v>2.4714771303557086</v>
      </c>
      <c r="AJ8" s="423">
        <v>15.091935700937288</v>
      </c>
      <c r="AK8" s="423">
        <f>AF8+AG8-AH8</f>
        <v>555.04730633818065</v>
      </c>
      <c r="AL8" s="787">
        <v>555.04730633818065</v>
      </c>
      <c r="AM8" s="787"/>
    </row>
    <row r="9" spans="1:39" x14ac:dyDescent="0.25">
      <c r="A9" s="511"/>
      <c r="D9" s="448"/>
      <c r="E9" s="216"/>
      <c r="F9" s="216"/>
      <c r="G9" s="216"/>
    </row>
    <row r="10" spans="1:39" ht="31" customHeight="1" x14ac:dyDescent="0.25">
      <c r="B10" s="1018"/>
      <c r="C10" s="1018"/>
      <c r="D10" s="1018"/>
      <c r="E10" s="1018"/>
      <c r="F10" s="1018"/>
      <c r="G10" s="1018"/>
      <c r="H10" s="1018"/>
      <c r="I10" s="1018"/>
      <c r="J10" s="1018"/>
      <c r="K10" s="1018"/>
      <c r="L10" s="1018"/>
      <c r="M10" s="1018"/>
    </row>
  </sheetData>
  <mergeCells count="31">
    <mergeCell ref="H4:M4"/>
    <mergeCell ref="N1:S1"/>
    <mergeCell ref="N4:S4"/>
    <mergeCell ref="N5:S5"/>
    <mergeCell ref="AF6:AK6"/>
    <mergeCell ref="T6:Y6"/>
    <mergeCell ref="AF1:AK1"/>
    <mergeCell ref="AF2:AK2"/>
    <mergeCell ref="Z1:AE1"/>
    <mergeCell ref="AF4:AK4"/>
    <mergeCell ref="AF5:AK5"/>
    <mergeCell ref="Z6:AE6"/>
    <mergeCell ref="Z2:AE2"/>
    <mergeCell ref="Z4:AE4"/>
    <mergeCell ref="Z5:AE5"/>
    <mergeCell ref="B10:M10"/>
    <mergeCell ref="H1:M1"/>
    <mergeCell ref="N6:S6"/>
    <mergeCell ref="U1:Y1"/>
    <mergeCell ref="U2:Y2"/>
    <mergeCell ref="N2:S2"/>
    <mergeCell ref="H6:M6"/>
    <mergeCell ref="T4:Y4"/>
    <mergeCell ref="T5:Y5"/>
    <mergeCell ref="H5:M5"/>
    <mergeCell ref="H2:M2"/>
    <mergeCell ref="A1:D1"/>
    <mergeCell ref="A4:A7"/>
    <mergeCell ref="D4:D7"/>
    <mergeCell ref="C4:C7"/>
    <mergeCell ref="B4:B7"/>
  </mergeCells>
  <phoneticPr fontId="0" type="noConversion"/>
  <printOptions horizontalCentered="1" gridLines="1"/>
  <pageMargins left="0.31496062992125984" right="7.874015748031496E-2" top="0.59055118110236227" bottom="0.51181102362204722" header="0.23622047244094491" footer="0.23622047244094491"/>
  <pageSetup paperSize="9" scale="60" orientation="landscape" r:id="rId1"/>
  <headerFooter alignWithMargins="0"/>
  <colBreaks count="1" manualBreakCount="1">
    <brk id="25" max="9" man="1"/>
  </col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4B3D-DC42-4E4F-B05B-A11B88D7779A}">
  <sheetPr>
    <tabColor theme="6"/>
  </sheetPr>
  <dimension ref="A1:AL10"/>
  <sheetViews>
    <sheetView showGridLines="0" view="pageBreakPreview" topLeftCell="A4" zoomScale="70" zoomScaleNormal="80" zoomScaleSheetLayoutView="70" workbookViewId="0">
      <pane xSplit="4" ySplit="4" topLeftCell="N8" activePane="bottomRight" state="frozen"/>
      <selection activeCell="A4" sqref="A4"/>
      <selection pane="topRight" activeCell="E4" sqref="E4"/>
      <selection pane="bottomLeft" activeCell="A8" sqref="A8"/>
      <selection pane="bottomRight" activeCell="A10" sqref="A10:XFD10"/>
    </sheetView>
  </sheetViews>
  <sheetFormatPr defaultColWidth="9.1796875" defaultRowHeight="13" x14ac:dyDescent="0.25"/>
  <cols>
    <col min="1" max="1" width="4.453125" style="479" customWidth="1"/>
    <col min="2" max="2" width="9.54296875" style="479" customWidth="1"/>
    <col min="3" max="3" width="14.54296875" style="479" hidden="1" customWidth="1"/>
    <col min="4" max="4" width="14.54296875" style="447" hidden="1" customWidth="1"/>
    <col min="5" max="6" width="11.7265625" style="616" hidden="1" customWidth="1"/>
    <col min="7" max="36" width="10.453125" style="616" customWidth="1"/>
    <col min="37" max="16384" width="9.1796875" style="479"/>
  </cols>
  <sheetData>
    <row r="1" spans="1:38" x14ac:dyDescent="0.25">
      <c r="A1" s="1019" t="str">
        <f>Index!A1</f>
        <v>Tata Power, Jojobera (Unit2 and Unit 3)</v>
      </c>
      <c r="B1" s="1019"/>
      <c r="C1" s="1019"/>
      <c r="D1" s="1019"/>
      <c r="E1" s="776"/>
      <c r="F1" s="776"/>
      <c r="G1" s="1019" t="str">
        <f>Index!A1</f>
        <v>Tata Power, Jojobera (Unit2 and Unit 3)</v>
      </c>
      <c r="H1" s="1019"/>
      <c r="I1" s="1019"/>
      <c r="J1" s="1019"/>
      <c r="K1" s="1019"/>
      <c r="L1" s="1019"/>
      <c r="M1" s="1019" t="str">
        <f>Index!A1</f>
        <v>Tata Power, Jojobera (Unit2 and Unit 3)</v>
      </c>
      <c r="N1" s="1019"/>
      <c r="O1" s="1019"/>
      <c r="P1" s="1019"/>
      <c r="Q1" s="1019"/>
      <c r="R1" s="1019"/>
      <c r="S1" s="776"/>
      <c r="T1" s="1019" t="str">
        <f>Index!A1</f>
        <v>Tata Power, Jojobera (Unit2 and Unit 3)</v>
      </c>
      <c r="U1" s="1019"/>
      <c r="V1" s="1019"/>
      <c r="W1" s="1019"/>
      <c r="X1" s="1019"/>
      <c r="Y1" s="1019" t="str">
        <f>Index!A1</f>
        <v>Tata Power, Jojobera (Unit2 and Unit 3)</v>
      </c>
      <c r="Z1" s="1019"/>
      <c r="AA1" s="1019"/>
      <c r="AB1" s="1019"/>
      <c r="AC1" s="1019"/>
      <c r="AD1" s="1019"/>
      <c r="AE1" s="1019" t="str">
        <f>Index!A1</f>
        <v>Tata Power, Jojobera (Unit2 and Unit 3)</v>
      </c>
      <c r="AF1" s="1019"/>
      <c r="AG1" s="1019"/>
      <c r="AH1" s="1019"/>
      <c r="AI1" s="1019"/>
      <c r="AJ1" s="1019"/>
    </row>
    <row r="2" spans="1:38" s="777" customFormat="1" x14ac:dyDescent="0.25">
      <c r="D2" s="778" t="s">
        <v>566</v>
      </c>
      <c r="E2" s="780"/>
      <c r="F2" s="780"/>
      <c r="G2" s="1021" t="s">
        <v>56</v>
      </c>
      <c r="H2" s="1021"/>
      <c r="I2" s="1021"/>
      <c r="J2" s="1021"/>
      <c r="K2" s="1021"/>
      <c r="L2" s="1021"/>
      <c r="M2" s="1021" t="s">
        <v>56</v>
      </c>
      <c r="N2" s="1021"/>
      <c r="O2" s="1021"/>
      <c r="P2" s="1021"/>
      <c r="Q2" s="1021"/>
      <c r="R2" s="1021"/>
      <c r="S2" s="780"/>
      <c r="T2" s="1021" t="s">
        <v>56</v>
      </c>
      <c r="U2" s="1021"/>
      <c r="V2" s="1021"/>
      <c r="W2" s="1021"/>
      <c r="X2" s="1021"/>
      <c r="Y2" s="1021" t="s">
        <v>56</v>
      </c>
      <c r="Z2" s="1021"/>
      <c r="AA2" s="1021"/>
      <c r="AB2" s="1021"/>
      <c r="AC2" s="1021"/>
      <c r="AD2" s="1021"/>
      <c r="AE2" s="1021" t="s">
        <v>56</v>
      </c>
      <c r="AF2" s="1021"/>
      <c r="AG2" s="1021"/>
      <c r="AH2" s="1021"/>
      <c r="AI2" s="1021"/>
      <c r="AJ2" s="1021"/>
    </row>
    <row r="3" spans="1:38" ht="13.5" thickBot="1" x14ac:dyDescent="0.3"/>
    <row r="4" spans="1:38" ht="13.5" customHeight="1" x14ac:dyDescent="0.25">
      <c r="A4" s="1029" t="s">
        <v>380</v>
      </c>
      <c r="B4" s="1031" t="s">
        <v>90</v>
      </c>
      <c r="C4" s="1031" t="s">
        <v>471</v>
      </c>
      <c r="D4" s="1031" t="s">
        <v>470</v>
      </c>
      <c r="E4" s="781"/>
      <c r="F4" s="781"/>
      <c r="G4" s="1033"/>
      <c r="H4" s="1033"/>
      <c r="I4" s="1033"/>
      <c r="J4" s="1033"/>
      <c r="K4" s="1033"/>
      <c r="L4" s="1033"/>
      <c r="M4" s="1033" t="s">
        <v>459</v>
      </c>
      <c r="N4" s="1033"/>
      <c r="O4" s="1033"/>
      <c r="P4" s="1033"/>
      <c r="Q4" s="1033"/>
      <c r="R4" s="1033"/>
      <c r="S4" s="1022" t="s">
        <v>459</v>
      </c>
      <c r="T4" s="1023"/>
      <c r="U4" s="1023"/>
      <c r="V4" s="1023"/>
      <c r="W4" s="1023"/>
      <c r="X4" s="1024"/>
      <c r="Y4" s="1036" t="s">
        <v>459</v>
      </c>
      <c r="Z4" s="1037"/>
      <c r="AA4" s="1037"/>
      <c r="AB4" s="1037"/>
      <c r="AC4" s="1037"/>
      <c r="AD4" s="1037"/>
      <c r="AE4" s="1033" t="s">
        <v>459</v>
      </c>
      <c r="AF4" s="1033"/>
      <c r="AG4" s="1033"/>
      <c r="AH4" s="1033"/>
      <c r="AI4" s="1033"/>
      <c r="AJ4" s="1033"/>
    </row>
    <row r="5" spans="1:38" s="784" customFormat="1" x14ac:dyDescent="0.25">
      <c r="A5" s="1030"/>
      <c r="B5" s="1032"/>
      <c r="C5" s="1032"/>
      <c r="D5" s="1032"/>
      <c r="E5" s="783"/>
      <c r="F5" s="783"/>
      <c r="G5" s="1028" t="s">
        <v>728</v>
      </c>
      <c r="H5" s="1028"/>
      <c r="I5" s="1028"/>
      <c r="J5" s="1028"/>
      <c r="K5" s="1028"/>
      <c r="L5" s="1028"/>
      <c r="M5" s="1028" t="s">
        <v>729</v>
      </c>
      <c r="N5" s="1028"/>
      <c r="O5" s="1028"/>
      <c r="P5" s="1028"/>
      <c r="Q5" s="1028"/>
      <c r="R5" s="1028"/>
      <c r="S5" s="1025" t="s">
        <v>730</v>
      </c>
      <c r="T5" s="1026"/>
      <c r="U5" s="1026"/>
      <c r="V5" s="1026"/>
      <c r="W5" s="1026"/>
      <c r="X5" s="1027"/>
      <c r="Y5" s="1028" t="s">
        <v>731</v>
      </c>
      <c r="Z5" s="1028"/>
      <c r="AA5" s="1028"/>
      <c r="AB5" s="1028"/>
      <c r="AC5" s="1028"/>
      <c r="AD5" s="1028"/>
      <c r="AE5" s="1028" t="s">
        <v>732</v>
      </c>
      <c r="AF5" s="1028"/>
      <c r="AG5" s="1028"/>
      <c r="AH5" s="1028"/>
      <c r="AI5" s="1028"/>
      <c r="AJ5" s="1028"/>
    </row>
    <row r="6" spans="1:38" ht="12.75" customHeight="1" x14ac:dyDescent="0.25">
      <c r="A6" s="1030"/>
      <c r="B6" s="1032"/>
      <c r="C6" s="1032"/>
      <c r="D6" s="1032"/>
      <c r="E6" s="783"/>
      <c r="F6" s="783"/>
      <c r="G6" s="1020" t="s">
        <v>495</v>
      </c>
      <c r="H6" s="1020"/>
      <c r="I6" s="1020"/>
      <c r="J6" s="1020"/>
      <c r="K6" s="1020"/>
      <c r="L6" s="1020"/>
      <c r="M6" s="1020" t="s">
        <v>495</v>
      </c>
      <c r="N6" s="1020"/>
      <c r="O6" s="1020"/>
      <c r="P6" s="1020"/>
      <c r="Q6" s="1020"/>
      <c r="R6" s="1020"/>
      <c r="S6" s="1034" t="s">
        <v>495</v>
      </c>
      <c r="T6" s="972"/>
      <c r="U6" s="972"/>
      <c r="V6" s="972"/>
      <c r="W6" s="972"/>
      <c r="X6" s="1035"/>
      <c r="Y6" s="1020" t="s">
        <v>495</v>
      </c>
      <c r="Z6" s="1020"/>
      <c r="AA6" s="1020"/>
      <c r="AB6" s="1020"/>
      <c r="AC6" s="1020"/>
      <c r="AD6" s="1020"/>
      <c r="AE6" s="1020" t="s">
        <v>495</v>
      </c>
      <c r="AF6" s="1020"/>
      <c r="AG6" s="1020"/>
      <c r="AH6" s="1020"/>
      <c r="AI6" s="1020"/>
      <c r="AJ6" s="1020"/>
    </row>
    <row r="7" spans="1:38" s="621" customFormat="1" ht="75" customHeight="1" x14ac:dyDescent="0.25">
      <c r="A7" s="1030"/>
      <c r="B7" s="1032"/>
      <c r="C7" s="1032"/>
      <c r="D7" s="1032"/>
      <c r="E7" s="782" t="s">
        <v>537</v>
      </c>
      <c r="F7" s="123" t="s">
        <v>577</v>
      </c>
      <c r="G7" s="123" t="s">
        <v>653</v>
      </c>
      <c r="H7" s="123" t="s">
        <v>738</v>
      </c>
      <c r="I7" s="123" t="s">
        <v>739</v>
      </c>
      <c r="J7" s="123" t="s">
        <v>652</v>
      </c>
      <c r="K7" s="123" t="s">
        <v>743</v>
      </c>
      <c r="L7" s="123" t="s">
        <v>650</v>
      </c>
      <c r="M7" s="123" t="s">
        <v>653</v>
      </c>
      <c r="N7" s="123" t="s">
        <v>740</v>
      </c>
      <c r="O7" s="123" t="s">
        <v>741</v>
      </c>
      <c r="P7" s="123" t="s">
        <v>652</v>
      </c>
      <c r="Q7" s="123" t="s">
        <v>742</v>
      </c>
      <c r="R7" s="123" t="s">
        <v>650</v>
      </c>
      <c r="S7" s="123" t="s">
        <v>653</v>
      </c>
      <c r="T7" s="123" t="s">
        <v>744</v>
      </c>
      <c r="U7" s="123" t="s">
        <v>745</v>
      </c>
      <c r="V7" s="123" t="s">
        <v>652</v>
      </c>
      <c r="W7" s="123" t="s">
        <v>746</v>
      </c>
      <c r="X7" s="123" t="s">
        <v>650</v>
      </c>
      <c r="Y7" s="123" t="s">
        <v>653</v>
      </c>
      <c r="Z7" s="123" t="s">
        <v>747</v>
      </c>
      <c r="AA7" s="123" t="s">
        <v>748</v>
      </c>
      <c r="AB7" s="123" t="s">
        <v>652</v>
      </c>
      <c r="AC7" s="123" t="s">
        <v>749</v>
      </c>
      <c r="AD7" s="123" t="s">
        <v>650</v>
      </c>
      <c r="AE7" s="123" t="s">
        <v>653</v>
      </c>
      <c r="AF7" s="123" t="s">
        <v>750</v>
      </c>
      <c r="AG7" s="123" t="s">
        <v>751</v>
      </c>
      <c r="AH7" s="123" t="s">
        <v>652</v>
      </c>
      <c r="AI7" s="123" t="s">
        <v>752</v>
      </c>
      <c r="AJ7" s="123" t="s">
        <v>650</v>
      </c>
    </row>
    <row r="8" spans="1:38" ht="13.5" thickBot="1" x14ac:dyDescent="0.3">
      <c r="A8" s="649"/>
      <c r="B8" s="785" t="s">
        <v>73</v>
      </c>
      <c r="C8" s="785"/>
      <c r="D8" s="786"/>
      <c r="E8" s="423">
        <v>418.13790019999993</v>
      </c>
      <c r="F8" s="423">
        <v>45.196501458955069</v>
      </c>
      <c r="G8" s="423">
        <v>493.47727561024078</v>
      </c>
      <c r="H8" s="423">
        <v>21.51111301369863</v>
      </c>
      <c r="I8" s="423">
        <v>5.83873302315647</v>
      </c>
      <c r="J8" s="423">
        <v>2.9378682840652552</v>
      </c>
      <c r="K8" s="423">
        <v>8.0251769627532887</v>
      </c>
      <c r="L8" s="423">
        <f>G8+H8-I8</f>
        <v>509.14965560078292</v>
      </c>
      <c r="M8" s="423">
        <f>L8</f>
        <v>509.14965560078292</v>
      </c>
      <c r="N8" s="423">
        <v>14.641523972602741</v>
      </c>
      <c r="O8" s="423">
        <v>3.9325441053667443</v>
      </c>
      <c r="P8" s="423">
        <v>3.0585973023528594</v>
      </c>
      <c r="Q8" s="423">
        <v>9.8328088120683574</v>
      </c>
      <c r="R8" s="423">
        <f>M8+N8-O8</f>
        <v>519.85863546801886</v>
      </c>
      <c r="S8" s="423">
        <f>R8</f>
        <v>519.85863546801886</v>
      </c>
      <c r="T8" s="423">
        <v>7.5</v>
      </c>
      <c r="U8" s="423">
        <v>1.9933344212198076</v>
      </c>
      <c r="V8" s="423">
        <v>3.2416367317472776</v>
      </c>
      <c r="W8" s="423">
        <v>11.078269535527262</v>
      </c>
      <c r="X8" s="423">
        <f>S8+T8-U8</f>
        <v>525.365301046799</v>
      </c>
      <c r="Y8" s="423">
        <f>X8</f>
        <v>525.365301046799</v>
      </c>
      <c r="Z8" s="423">
        <v>6.25</v>
      </c>
      <c r="AA8" s="423">
        <v>1.6437300843562874</v>
      </c>
      <c r="AB8" s="423">
        <v>3.2758909039603168</v>
      </c>
      <c r="AC8" s="423">
        <v>11.962198106955832</v>
      </c>
      <c r="AD8" s="423">
        <f>Y8+Z8-AA8</f>
        <v>529.97157096244268</v>
      </c>
      <c r="AE8" s="423">
        <f>AD8</f>
        <v>529.97157096244268</v>
      </c>
      <c r="AF8" s="423">
        <v>4</v>
      </c>
      <c r="AG8" s="423">
        <v>1.0409792231539223</v>
      </c>
      <c r="AH8" s="423">
        <v>3.3959881729070105</v>
      </c>
      <c r="AI8" s="423">
        <v>12.730948106955829</v>
      </c>
      <c r="AJ8" s="423">
        <f>AE8+AF8-AG8</f>
        <v>532.93059173928873</v>
      </c>
      <c r="AK8" s="787"/>
      <c r="AL8" s="787"/>
    </row>
    <row r="9" spans="1:38" x14ac:dyDescent="0.25">
      <c r="A9" s="511"/>
      <c r="D9" s="448"/>
      <c r="E9" s="216"/>
      <c r="F9" s="216"/>
    </row>
    <row r="10" spans="1:38" ht="65.5" customHeight="1" x14ac:dyDescent="0.25">
      <c r="B10" s="1018"/>
      <c r="C10" s="1018"/>
      <c r="D10" s="1018"/>
      <c r="E10" s="1018"/>
      <c r="F10" s="1018"/>
      <c r="G10" s="1018"/>
      <c r="H10" s="1018"/>
      <c r="I10" s="1018"/>
      <c r="J10" s="1018"/>
      <c r="K10" s="1018"/>
      <c r="L10" s="1018"/>
      <c r="M10" s="1018"/>
    </row>
  </sheetData>
  <mergeCells count="31">
    <mergeCell ref="A1:D1"/>
    <mergeCell ref="G1:L1"/>
    <mergeCell ref="M1:R1"/>
    <mergeCell ref="T1:X1"/>
    <mergeCell ref="Y1:AD1"/>
    <mergeCell ref="AE1:AJ1"/>
    <mergeCell ref="G2:L2"/>
    <mergeCell ref="M2:R2"/>
    <mergeCell ref="T2:X2"/>
    <mergeCell ref="Y2:AD2"/>
    <mergeCell ref="AE2:AJ2"/>
    <mergeCell ref="A4:A7"/>
    <mergeCell ref="B4:B7"/>
    <mergeCell ref="C4:C7"/>
    <mergeCell ref="D4:D7"/>
    <mergeCell ref="G4:L4"/>
    <mergeCell ref="G6:L6"/>
    <mergeCell ref="M4:R4"/>
    <mergeCell ref="Y4:AD4"/>
    <mergeCell ref="AE4:AJ4"/>
    <mergeCell ref="G5:L5"/>
    <mergeCell ref="M5:R5"/>
    <mergeCell ref="Y5:AD5"/>
    <mergeCell ref="S4:X4"/>
    <mergeCell ref="S5:X5"/>
    <mergeCell ref="AE5:AJ5"/>
    <mergeCell ref="M6:R6"/>
    <mergeCell ref="Y6:AD6"/>
    <mergeCell ref="AE6:AJ6"/>
    <mergeCell ref="S6:X6"/>
    <mergeCell ref="B10:M10"/>
  </mergeCells>
  <printOptions horizontalCentered="1" gridLines="1"/>
  <pageMargins left="0.31496062992125984" right="7.874015748031496E-2" top="0.43307086614173229" bottom="0.51181102362204722" header="0.23622047244094491" footer="0.23622047244094491"/>
  <pageSetup paperSize="9" scale="65" orientation="landscape" r:id="rId1"/>
  <headerFooter alignWithMargins="0"/>
  <colBreaks count="1" manualBreakCount="1">
    <brk id="24" max="9" man="1"/>
  </col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546C2-6768-4AEA-9986-0EE42D2A8C55}">
  <sheetPr codeName="Sheet31">
    <tabColor theme="6"/>
  </sheetPr>
  <dimension ref="A1:P158"/>
  <sheetViews>
    <sheetView showGridLines="0" view="pageBreakPreview" topLeftCell="A149" zoomScaleNormal="100" zoomScaleSheetLayoutView="100" workbookViewId="0">
      <selection activeCell="I131" sqref="I131"/>
    </sheetView>
  </sheetViews>
  <sheetFormatPr defaultColWidth="9.1796875" defaultRowHeight="13" x14ac:dyDescent="0.3"/>
  <cols>
    <col min="1" max="1" width="5.81640625" style="304" customWidth="1"/>
    <col min="2" max="2" width="33.26953125" style="304" customWidth="1"/>
    <col min="3" max="3" width="7.453125" style="308" customWidth="1"/>
    <col min="4" max="4" width="9.54296875" style="214" customWidth="1"/>
    <col min="5" max="5" width="8.54296875" style="214" customWidth="1"/>
    <col min="6" max="6" width="9.453125" style="214" customWidth="1"/>
    <col min="7" max="7" width="9.7265625" style="214" customWidth="1"/>
    <col min="8" max="8" width="8.81640625" style="214" customWidth="1"/>
    <col min="9" max="9" width="7.54296875" style="214" customWidth="1"/>
    <col min="10" max="10" width="6.453125" style="214" customWidth="1"/>
    <col min="11" max="11" width="9.1796875" style="214" customWidth="1"/>
    <col min="12" max="12" width="9.1796875" style="304"/>
    <col min="13" max="13" width="10.81640625" style="304" customWidth="1"/>
    <col min="14" max="14" width="10.453125" style="304" customWidth="1"/>
    <col min="15" max="16384" width="9.1796875" style="304"/>
  </cols>
  <sheetData>
    <row r="1" spans="1:16" x14ac:dyDescent="0.3">
      <c r="A1" s="940" t="str">
        <f>Index!A1</f>
        <v>Tata Power, Jojobera (Unit2 and Unit 3)</v>
      </c>
      <c r="B1" s="940"/>
      <c r="C1" s="940"/>
      <c r="D1" s="940"/>
      <c r="E1" s="940"/>
      <c r="F1" s="940"/>
      <c r="G1" s="940"/>
      <c r="H1" s="940"/>
      <c r="I1" s="940"/>
      <c r="J1" s="940"/>
      <c r="K1" s="940"/>
      <c r="L1" s="303"/>
      <c r="M1" s="303"/>
      <c r="N1" s="303"/>
      <c r="O1" s="303"/>
      <c r="P1" s="303"/>
    </row>
    <row r="2" spans="1:16" s="307" customFormat="1" x14ac:dyDescent="0.3">
      <c r="A2" s="697" t="s">
        <v>564</v>
      </c>
      <c r="B2" s="305"/>
      <c r="C2" s="306"/>
      <c r="D2" s="211"/>
      <c r="E2" s="211"/>
      <c r="F2" s="211"/>
      <c r="G2" s="211"/>
      <c r="H2" s="211"/>
      <c r="I2" s="211"/>
      <c r="J2" s="924" t="s">
        <v>396</v>
      </c>
      <c r="K2" s="924"/>
    </row>
    <row r="3" spans="1:16" ht="13.5" thickBot="1" x14ac:dyDescent="0.35">
      <c r="J3" s="933" t="s">
        <v>154</v>
      </c>
      <c r="K3" s="933"/>
    </row>
    <row r="4" spans="1:16" s="292" customFormat="1" ht="38.25" customHeight="1" x14ac:dyDescent="0.25">
      <c r="A4" s="862" t="s">
        <v>104</v>
      </c>
      <c r="B4" s="864" t="s">
        <v>141</v>
      </c>
      <c r="C4" s="864" t="s">
        <v>286</v>
      </c>
      <c r="D4" s="864" t="s">
        <v>142</v>
      </c>
      <c r="E4" s="1038" t="s">
        <v>156</v>
      </c>
      <c r="F4" s="864" t="s">
        <v>397</v>
      </c>
      <c r="G4" s="1038" t="s">
        <v>218</v>
      </c>
      <c r="H4" s="1038" t="s">
        <v>474</v>
      </c>
      <c r="I4" s="864" t="s">
        <v>52</v>
      </c>
      <c r="J4" s="864"/>
      <c r="K4" s="901" t="s">
        <v>220</v>
      </c>
    </row>
    <row r="5" spans="1:16" s="294" customFormat="1" x14ac:dyDescent="0.25">
      <c r="A5" s="863"/>
      <c r="B5" s="865"/>
      <c r="C5" s="865"/>
      <c r="D5" s="865"/>
      <c r="E5" s="1039"/>
      <c r="F5" s="865"/>
      <c r="G5" s="1039"/>
      <c r="H5" s="1039"/>
      <c r="I5" s="141" t="s">
        <v>219</v>
      </c>
      <c r="J5" s="293" t="s">
        <v>119</v>
      </c>
      <c r="K5" s="1040"/>
    </row>
    <row r="6" spans="1:16" ht="12.75" customHeight="1" x14ac:dyDescent="0.3">
      <c r="A6" s="309"/>
      <c r="B6" s="310" t="s">
        <v>728</v>
      </c>
      <c r="C6" s="311"/>
      <c r="D6" s="194"/>
      <c r="E6" s="178"/>
      <c r="F6" s="178"/>
      <c r="G6" s="178"/>
      <c r="H6" s="178"/>
      <c r="I6" s="178"/>
      <c r="J6" s="178"/>
      <c r="K6" s="312"/>
    </row>
    <row r="7" spans="1:16" ht="12.75" customHeight="1" x14ac:dyDescent="0.3">
      <c r="A7" s="313"/>
      <c r="B7" s="314" t="s">
        <v>398</v>
      </c>
      <c r="C7" s="315"/>
      <c r="E7" s="170"/>
      <c r="F7" s="170"/>
      <c r="G7" s="170"/>
      <c r="H7" s="170"/>
      <c r="I7" s="170"/>
      <c r="J7" s="170"/>
      <c r="K7" s="172"/>
    </row>
    <row r="8" spans="1:16" ht="30.75" customHeight="1" x14ac:dyDescent="0.3">
      <c r="A8" s="316">
        <v>1</v>
      </c>
      <c r="B8" s="122" t="s">
        <v>753</v>
      </c>
      <c r="C8" s="318"/>
      <c r="D8" s="319">
        <v>0.11</v>
      </c>
      <c r="E8" s="193">
        <v>21.312504480873674</v>
      </c>
      <c r="F8" s="193">
        <f>'F7 U2'!I8*70%</f>
        <v>19.656779109589039</v>
      </c>
      <c r="G8" s="193">
        <f>'F7 U2'!L8</f>
        <v>9.8423520567347449</v>
      </c>
      <c r="H8" s="193">
        <f>AVERAGE(E8,K8)</f>
        <v>26.21971800730082</v>
      </c>
      <c r="I8" s="193">
        <f>H8*D8</f>
        <v>2.8841689808030901</v>
      </c>
      <c r="J8" s="324"/>
      <c r="K8" s="665">
        <f>E8+F8-G8</f>
        <v>31.126931533727962</v>
      </c>
    </row>
    <row r="9" spans="1:16" ht="12.75" customHeight="1" x14ac:dyDescent="0.3">
      <c r="A9" s="316">
        <v>2</v>
      </c>
      <c r="B9" s="317" t="s">
        <v>138</v>
      </c>
      <c r="C9" s="318"/>
      <c r="D9" s="318"/>
      <c r="E9" s="176"/>
      <c r="F9" s="176"/>
      <c r="G9" s="176"/>
      <c r="H9" s="176"/>
      <c r="I9" s="176"/>
      <c r="J9" s="320"/>
      <c r="K9" s="258"/>
    </row>
    <row r="10" spans="1:16" ht="12.75" customHeight="1" x14ac:dyDescent="0.3">
      <c r="A10" s="316">
        <v>3</v>
      </c>
      <c r="B10" s="317" t="s">
        <v>139</v>
      </c>
      <c r="C10" s="318"/>
      <c r="D10" s="318"/>
      <c r="E10" s="176"/>
      <c r="F10" s="176"/>
      <c r="G10" s="176"/>
      <c r="H10" s="176"/>
      <c r="I10" s="176"/>
      <c r="J10" s="320"/>
      <c r="K10" s="258"/>
    </row>
    <row r="11" spans="1:16" ht="12.75" customHeight="1" x14ac:dyDescent="0.3">
      <c r="A11" s="316">
        <v>4</v>
      </c>
      <c r="B11" s="317" t="s">
        <v>140</v>
      </c>
      <c r="C11" s="318"/>
      <c r="D11" s="318"/>
      <c r="E11" s="176"/>
      <c r="F11" s="176"/>
      <c r="G11" s="176"/>
      <c r="H11" s="176"/>
      <c r="I11" s="176"/>
      <c r="J11" s="320"/>
      <c r="K11" s="258"/>
    </row>
    <row r="12" spans="1:16" ht="12.75" customHeight="1" x14ac:dyDescent="0.3">
      <c r="A12" s="321" t="s">
        <v>92</v>
      </c>
      <c r="B12" s="322" t="s">
        <v>159</v>
      </c>
      <c r="C12" s="323"/>
      <c r="D12" s="323"/>
      <c r="E12" s="193">
        <f>SUM(E8:E11)</f>
        <v>21.312504480873674</v>
      </c>
      <c r="F12" s="193">
        <f>SUM(F8:F11)</f>
        <v>19.656779109589039</v>
      </c>
      <c r="G12" s="193">
        <f>SUM(G8:G11)</f>
        <v>9.8423520567347449</v>
      </c>
      <c r="H12" s="193"/>
      <c r="I12" s="193">
        <f>SUM(I8:I11)</f>
        <v>2.8841689808030901</v>
      </c>
      <c r="J12" s="324"/>
      <c r="K12" s="325">
        <f>SUM(K8:K11)</f>
        <v>31.126931533727962</v>
      </c>
    </row>
    <row r="13" spans="1:16" ht="12.75" customHeight="1" x14ac:dyDescent="0.3">
      <c r="A13" s="316"/>
      <c r="B13" s="326"/>
      <c r="C13" s="327"/>
      <c r="D13" s="327"/>
      <c r="E13" s="176"/>
      <c r="F13" s="176"/>
      <c r="G13" s="176"/>
      <c r="H13" s="176"/>
      <c r="I13" s="176"/>
      <c r="J13" s="176"/>
      <c r="K13" s="258"/>
    </row>
    <row r="14" spans="1:16" ht="12.75" customHeight="1" x14ac:dyDescent="0.3">
      <c r="A14" s="313"/>
      <c r="B14" s="314" t="s">
        <v>399</v>
      </c>
      <c r="C14" s="315"/>
      <c r="D14" s="167"/>
      <c r="E14" s="176"/>
      <c r="F14" s="176"/>
      <c r="G14" s="176"/>
      <c r="H14" s="176"/>
      <c r="I14" s="176"/>
      <c r="J14" s="176"/>
      <c r="K14" s="258"/>
    </row>
    <row r="15" spans="1:16" ht="12.75" customHeight="1" x14ac:dyDescent="0.3">
      <c r="A15" s="316">
        <v>1</v>
      </c>
      <c r="B15" s="317" t="s">
        <v>137</v>
      </c>
      <c r="C15" s="318"/>
      <c r="D15" s="318"/>
      <c r="E15" s="176"/>
      <c r="F15" s="176"/>
      <c r="G15" s="176"/>
      <c r="H15" s="176"/>
      <c r="I15" s="176"/>
      <c r="J15" s="320"/>
      <c r="K15" s="258"/>
    </row>
    <row r="16" spans="1:16" ht="12.75" customHeight="1" x14ac:dyDescent="0.3">
      <c r="A16" s="316">
        <v>2</v>
      </c>
      <c r="B16" s="317" t="s">
        <v>138</v>
      </c>
      <c r="C16" s="318"/>
      <c r="D16" s="318"/>
      <c r="E16" s="176"/>
      <c r="F16" s="176"/>
      <c r="G16" s="176"/>
      <c r="H16" s="176"/>
      <c r="I16" s="176"/>
      <c r="J16" s="320"/>
      <c r="K16" s="258"/>
    </row>
    <row r="17" spans="1:11" ht="12.75" customHeight="1" x14ac:dyDescent="0.3">
      <c r="A17" s="316">
        <v>3</v>
      </c>
      <c r="B17" s="317" t="s">
        <v>139</v>
      </c>
      <c r="C17" s="318"/>
      <c r="D17" s="318"/>
      <c r="E17" s="176"/>
      <c r="F17" s="176"/>
      <c r="G17" s="176"/>
      <c r="H17" s="176"/>
      <c r="I17" s="176"/>
      <c r="J17" s="320"/>
      <c r="K17" s="258"/>
    </row>
    <row r="18" spans="1:11" ht="12.75" customHeight="1" x14ac:dyDescent="0.3">
      <c r="A18" s="316">
        <v>4</v>
      </c>
      <c r="B18" s="317" t="s">
        <v>140</v>
      </c>
      <c r="C18" s="318"/>
      <c r="D18" s="318"/>
      <c r="E18" s="176"/>
      <c r="F18" s="176"/>
      <c r="G18" s="176"/>
      <c r="H18" s="176"/>
      <c r="I18" s="176"/>
      <c r="J18" s="320"/>
      <c r="K18" s="258"/>
    </row>
    <row r="19" spans="1:11" ht="12.75" customHeight="1" x14ac:dyDescent="0.3">
      <c r="A19" s="321" t="s">
        <v>93</v>
      </c>
      <c r="B19" s="322" t="s">
        <v>159</v>
      </c>
      <c r="C19" s="323"/>
      <c r="D19" s="323"/>
      <c r="E19" s="193">
        <f>SUM(E15:E18)</f>
        <v>0</v>
      </c>
      <c r="F19" s="193">
        <f>SUM(F15:F18)</f>
        <v>0</v>
      </c>
      <c r="G19" s="193">
        <f>SUM(G15:G18)</f>
        <v>0</v>
      </c>
      <c r="H19" s="193"/>
      <c r="I19" s="193">
        <f>SUM(I15:I18)</f>
        <v>0</v>
      </c>
      <c r="J19" s="324"/>
      <c r="K19" s="325">
        <f>SUM(K15:K18)</f>
        <v>0</v>
      </c>
    </row>
    <row r="20" spans="1:11" ht="12.75" customHeight="1" x14ac:dyDescent="0.3">
      <c r="A20" s="316"/>
      <c r="B20" s="326"/>
      <c r="C20" s="327"/>
      <c r="D20" s="327"/>
      <c r="E20" s="176"/>
      <c r="F20" s="176"/>
      <c r="G20" s="176"/>
      <c r="H20" s="176"/>
      <c r="I20" s="176"/>
      <c r="J20" s="176"/>
      <c r="K20" s="258"/>
    </row>
    <row r="21" spans="1:11" ht="12.75" customHeight="1" x14ac:dyDescent="0.3">
      <c r="A21" s="316"/>
      <c r="B21" s="190" t="s">
        <v>225</v>
      </c>
      <c r="C21" s="328"/>
      <c r="D21" s="176"/>
      <c r="E21" s="176"/>
      <c r="F21" s="176"/>
      <c r="G21" s="176"/>
      <c r="H21" s="176"/>
      <c r="I21" s="176"/>
      <c r="J21" s="176"/>
      <c r="K21" s="258"/>
    </row>
    <row r="22" spans="1:11" ht="12.75" customHeight="1" x14ac:dyDescent="0.3">
      <c r="A22" s="316">
        <v>1</v>
      </c>
      <c r="B22" s="221" t="s">
        <v>150</v>
      </c>
      <c r="C22" s="328"/>
      <c r="D22" s="176"/>
      <c r="E22" s="176"/>
      <c r="F22" s="176"/>
      <c r="G22" s="176"/>
      <c r="H22" s="176"/>
      <c r="I22" s="176"/>
      <c r="J22" s="176"/>
      <c r="K22" s="258"/>
    </row>
    <row r="23" spans="1:11" ht="12.75" customHeight="1" x14ac:dyDescent="0.3">
      <c r="A23" s="316">
        <v>2</v>
      </c>
      <c r="B23" s="221" t="s">
        <v>226</v>
      </c>
      <c r="C23" s="328"/>
      <c r="D23" s="176"/>
      <c r="E23" s="176"/>
      <c r="F23" s="176"/>
      <c r="G23" s="176"/>
      <c r="H23" s="176"/>
      <c r="I23" s="176"/>
      <c r="J23" s="176"/>
      <c r="K23" s="258"/>
    </row>
    <row r="24" spans="1:11" ht="12.75" customHeight="1" x14ac:dyDescent="0.3">
      <c r="A24" s="316">
        <v>3</v>
      </c>
      <c r="B24" s="221" t="s">
        <v>227</v>
      </c>
      <c r="C24" s="328"/>
      <c r="D24" s="176"/>
      <c r="E24" s="176"/>
      <c r="F24" s="176"/>
      <c r="G24" s="176"/>
      <c r="H24" s="176"/>
      <c r="I24" s="176"/>
      <c r="J24" s="176"/>
      <c r="K24" s="258"/>
    </row>
    <row r="25" spans="1:11" ht="12.75" customHeight="1" x14ac:dyDescent="0.3">
      <c r="A25" s="316">
        <v>4</v>
      </c>
      <c r="B25" s="221" t="s">
        <v>228</v>
      </c>
      <c r="C25" s="328"/>
      <c r="D25" s="176"/>
      <c r="E25" s="176"/>
      <c r="F25" s="176"/>
      <c r="G25" s="176"/>
      <c r="H25" s="176"/>
      <c r="I25" s="176"/>
      <c r="J25" s="176"/>
      <c r="K25" s="258"/>
    </row>
    <row r="26" spans="1:11" ht="12.75" customHeight="1" x14ac:dyDescent="0.3">
      <c r="A26" s="321" t="s">
        <v>95</v>
      </c>
      <c r="B26" s="322" t="s">
        <v>159</v>
      </c>
      <c r="C26" s="328"/>
      <c r="D26" s="176"/>
      <c r="E26" s="193">
        <f>SUM(E22:E25)</f>
        <v>0</v>
      </c>
      <c r="F26" s="193">
        <f>SUM(F22:F25)</f>
        <v>0</v>
      </c>
      <c r="G26" s="193">
        <f>SUM(G22:G25)</f>
        <v>0</v>
      </c>
      <c r="H26" s="193"/>
      <c r="I26" s="193">
        <f>SUM(I22:I25)</f>
        <v>0</v>
      </c>
      <c r="J26" s="324"/>
      <c r="K26" s="325">
        <f>SUM(K22:K25)</f>
        <v>0</v>
      </c>
    </row>
    <row r="27" spans="1:11" ht="12.75" customHeight="1" x14ac:dyDescent="0.3">
      <c r="A27" s="316"/>
      <c r="B27" s="326"/>
      <c r="C27" s="328"/>
      <c r="D27" s="176"/>
      <c r="E27" s="176"/>
      <c r="F27" s="176"/>
      <c r="G27" s="176"/>
      <c r="H27" s="176"/>
      <c r="I27" s="176"/>
      <c r="J27" s="176"/>
      <c r="K27" s="325"/>
    </row>
    <row r="28" spans="1:11" ht="30" customHeight="1" x14ac:dyDescent="0.3">
      <c r="A28" s="329" t="s">
        <v>25</v>
      </c>
      <c r="B28" s="223" t="s">
        <v>153</v>
      </c>
      <c r="C28" s="330"/>
      <c r="D28" s="330"/>
      <c r="E28" s="195">
        <f>SUM(E12,E19,E26)</f>
        <v>21.312504480873674</v>
      </c>
      <c r="F28" s="195">
        <f>SUM(F12,F19,F26)</f>
        <v>19.656779109589039</v>
      </c>
      <c r="G28" s="195">
        <f>SUM(G12,G19,G26)</f>
        <v>9.8423520567347449</v>
      </c>
      <c r="H28" s="195"/>
      <c r="I28" s="195">
        <f>SUM(I12,I19,I26)</f>
        <v>2.8841689808030901</v>
      </c>
      <c r="J28" s="331"/>
      <c r="K28" s="224">
        <f>SUM(K12,K19,K26)</f>
        <v>31.126931533727962</v>
      </c>
    </row>
    <row r="29" spans="1:11" ht="15" customHeight="1" x14ac:dyDescent="0.3">
      <c r="A29" s="316"/>
      <c r="B29" s="326"/>
      <c r="C29" s="328"/>
      <c r="D29" s="176"/>
      <c r="E29" s="176"/>
      <c r="F29" s="176"/>
      <c r="G29" s="176"/>
      <c r="H29" s="176"/>
      <c r="I29" s="176"/>
      <c r="J29" s="176"/>
      <c r="K29" s="325"/>
    </row>
    <row r="30" spans="1:11" ht="30" customHeight="1" x14ac:dyDescent="0.3">
      <c r="A30" s="329" t="s">
        <v>182</v>
      </c>
      <c r="B30" s="223" t="s">
        <v>151</v>
      </c>
      <c r="C30" s="180"/>
      <c r="D30" s="180"/>
      <c r="E30" s="180"/>
      <c r="F30" s="180"/>
      <c r="G30" s="180"/>
      <c r="H30" s="180"/>
      <c r="I30" s="180"/>
      <c r="J30" s="180"/>
      <c r="K30" s="332"/>
    </row>
    <row r="31" spans="1:11" ht="15" customHeight="1" x14ac:dyDescent="0.3">
      <c r="A31" s="333"/>
      <c r="B31" s="334"/>
      <c r="C31" s="299"/>
      <c r="D31" s="299"/>
      <c r="E31" s="335"/>
      <c r="F31" s="335"/>
      <c r="G31" s="335"/>
      <c r="H31" s="335"/>
      <c r="I31" s="335"/>
      <c r="J31" s="335"/>
      <c r="K31" s="336"/>
    </row>
    <row r="32" spans="1:11" ht="30" customHeight="1" thickBot="1" x14ac:dyDescent="0.35">
      <c r="A32" s="337" t="s">
        <v>183</v>
      </c>
      <c r="B32" s="338" t="s">
        <v>152</v>
      </c>
      <c r="C32" s="339"/>
      <c r="D32" s="339"/>
      <c r="E32" s="339">
        <f t="shared" ref="E32:K32" si="0">E28-E30</f>
        <v>21.312504480873674</v>
      </c>
      <c r="F32" s="339">
        <f t="shared" si="0"/>
        <v>19.656779109589039</v>
      </c>
      <c r="G32" s="339">
        <f t="shared" si="0"/>
        <v>9.8423520567347449</v>
      </c>
      <c r="H32" s="339"/>
      <c r="I32" s="339">
        <f t="shared" si="0"/>
        <v>2.8841689808030901</v>
      </c>
      <c r="J32" s="339"/>
      <c r="K32" s="340">
        <f t="shared" si="0"/>
        <v>31.126931533727962</v>
      </c>
    </row>
    <row r="33" spans="1:12" ht="26.25" customHeight="1" x14ac:dyDescent="0.3">
      <c r="A33" s="341"/>
      <c r="B33" s="342"/>
    </row>
    <row r="34" spans="1:12" ht="12.75" customHeight="1" thickBot="1" x14ac:dyDescent="0.35">
      <c r="A34" s="341"/>
      <c r="B34" s="342"/>
    </row>
    <row r="35" spans="1:12" ht="12.75" customHeight="1" x14ac:dyDescent="0.3">
      <c r="A35" s="862" t="s">
        <v>104</v>
      </c>
      <c r="B35" s="864" t="s">
        <v>141</v>
      </c>
      <c r="C35" s="864" t="s">
        <v>286</v>
      </c>
      <c r="D35" s="864" t="s">
        <v>142</v>
      </c>
      <c r="E35" s="1038" t="s">
        <v>156</v>
      </c>
      <c r="F35" s="864" t="s">
        <v>397</v>
      </c>
      <c r="G35" s="1038" t="s">
        <v>218</v>
      </c>
      <c r="H35" s="1038" t="s">
        <v>474</v>
      </c>
      <c r="I35" s="864" t="s">
        <v>52</v>
      </c>
      <c r="J35" s="864"/>
      <c r="K35" s="901" t="s">
        <v>220</v>
      </c>
    </row>
    <row r="36" spans="1:12" ht="36.75" customHeight="1" x14ac:dyDescent="0.3">
      <c r="A36" s="863"/>
      <c r="B36" s="865"/>
      <c r="C36" s="865"/>
      <c r="D36" s="865"/>
      <c r="E36" s="1039"/>
      <c r="F36" s="865"/>
      <c r="G36" s="1039"/>
      <c r="H36" s="1039"/>
      <c r="I36" s="141" t="s">
        <v>219</v>
      </c>
      <c r="J36" s="293" t="s">
        <v>119</v>
      </c>
      <c r="K36" s="1040"/>
    </row>
    <row r="37" spans="1:12" ht="15" customHeight="1" x14ac:dyDescent="0.3">
      <c r="A37" s="309"/>
      <c r="B37" s="310" t="s">
        <v>734</v>
      </c>
      <c r="C37" s="311"/>
      <c r="D37" s="194"/>
      <c r="E37" s="178"/>
      <c r="F37" s="178"/>
      <c r="G37" s="178"/>
      <c r="H37" s="178"/>
      <c r="I37" s="178"/>
      <c r="J37" s="178"/>
      <c r="K37" s="312"/>
    </row>
    <row r="38" spans="1:12" ht="26.25" customHeight="1" x14ac:dyDescent="0.3">
      <c r="A38" s="313"/>
      <c r="B38" s="314" t="s">
        <v>398</v>
      </c>
      <c r="C38" s="315"/>
      <c r="D38" s="167"/>
      <c r="E38" s="170"/>
      <c r="F38" s="170"/>
      <c r="G38" s="170"/>
      <c r="H38" s="170"/>
      <c r="I38" s="170"/>
      <c r="J38" s="170"/>
      <c r="K38" s="172"/>
    </row>
    <row r="39" spans="1:12" ht="30.75" customHeight="1" x14ac:dyDescent="0.3">
      <c r="A39" s="316">
        <v>1</v>
      </c>
      <c r="B39" s="122" t="s">
        <v>753</v>
      </c>
      <c r="C39" s="318"/>
      <c r="D39" s="666">
        <f>D8</f>
        <v>0.11</v>
      </c>
      <c r="E39" s="193">
        <f>K12</f>
        <v>31.126931533727962</v>
      </c>
      <c r="F39" s="193">
        <f>'F7 U2'!O8*0.7</f>
        <v>9.3740667808219182</v>
      </c>
      <c r="G39" s="193">
        <f>'F7 U2'!R8</f>
        <v>12.264108906049811</v>
      </c>
      <c r="H39" s="193">
        <f>AVERAGE(E39,K39)</f>
        <v>29.681910471114016</v>
      </c>
      <c r="I39" s="193">
        <f>H39*D39</f>
        <v>3.2650101518225418</v>
      </c>
      <c r="J39" s="193"/>
      <c r="K39" s="665">
        <f>E39+F39-G39</f>
        <v>28.236889408500069</v>
      </c>
      <c r="L39" s="345"/>
    </row>
    <row r="40" spans="1:12" ht="12.75" customHeight="1" x14ac:dyDescent="0.3">
      <c r="A40" s="316">
        <v>2</v>
      </c>
      <c r="B40" s="317" t="s">
        <v>138</v>
      </c>
      <c r="C40" s="318"/>
      <c r="D40" s="318"/>
      <c r="E40" s="176"/>
      <c r="F40" s="176"/>
      <c r="G40" s="176"/>
      <c r="H40" s="176"/>
      <c r="I40" s="176"/>
      <c r="J40" s="320"/>
      <c r="K40" s="258"/>
    </row>
    <row r="41" spans="1:12" ht="12.75" customHeight="1" x14ac:dyDescent="0.3">
      <c r="A41" s="316">
        <v>3</v>
      </c>
      <c r="B41" s="317" t="s">
        <v>139</v>
      </c>
      <c r="C41" s="318"/>
      <c r="D41" s="318"/>
      <c r="E41" s="176"/>
      <c r="F41" s="176"/>
      <c r="G41" s="176"/>
      <c r="H41" s="176"/>
      <c r="I41" s="176"/>
      <c r="J41" s="320"/>
      <c r="K41" s="258"/>
    </row>
    <row r="42" spans="1:12" ht="12.75" customHeight="1" x14ac:dyDescent="0.3">
      <c r="A42" s="316">
        <v>4</v>
      </c>
      <c r="B42" s="317" t="s">
        <v>140</v>
      </c>
      <c r="C42" s="318"/>
      <c r="D42" s="318"/>
      <c r="E42" s="176"/>
      <c r="F42" s="176"/>
      <c r="G42" s="176"/>
      <c r="H42" s="176"/>
      <c r="I42" s="176"/>
      <c r="J42" s="320"/>
      <c r="K42" s="258"/>
    </row>
    <row r="43" spans="1:12" ht="12.75" customHeight="1" x14ac:dyDescent="0.3">
      <c r="A43" s="321" t="s">
        <v>92</v>
      </c>
      <c r="B43" s="322" t="s">
        <v>159</v>
      </c>
      <c r="C43" s="323"/>
      <c r="D43" s="323"/>
      <c r="E43" s="193">
        <f>SUM(E39:E42)</f>
        <v>31.126931533727962</v>
      </c>
      <c r="F43" s="193">
        <f>SUM(F39:F42)</f>
        <v>9.3740667808219182</v>
      </c>
      <c r="G43" s="193">
        <f>SUM(G39:G42)</f>
        <v>12.264108906049811</v>
      </c>
      <c r="H43" s="193">
        <f>SUM(H39:H42)</f>
        <v>29.681910471114016</v>
      </c>
      <c r="I43" s="193">
        <f>SUM(I39:I42)</f>
        <v>3.2650101518225418</v>
      </c>
      <c r="J43" s="324"/>
      <c r="K43" s="325">
        <f>SUM(K39:K42)</f>
        <v>28.236889408500069</v>
      </c>
    </row>
    <row r="44" spans="1:12" ht="12.75" customHeight="1" x14ac:dyDescent="0.3">
      <c r="A44" s="316"/>
      <c r="B44" s="326"/>
      <c r="C44" s="327"/>
      <c r="D44" s="327"/>
      <c r="E44" s="176"/>
      <c r="F44" s="176"/>
      <c r="G44" s="176"/>
      <c r="H44" s="176"/>
      <c r="I44" s="176"/>
      <c r="J44" s="176"/>
      <c r="K44" s="258"/>
    </row>
    <row r="45" spans="1:12" ht="12.75" customHeight="1" x14ac:dyDescent="0.3">
      <c r="A45" s="313"/>
      <c r="B45" s="314" t="s">
        <v>399</v>
      </c>
      <c r="C45" s="315"/>
      <c r="D45" s="167"/>
      <c r="E45" s="176"/>
      <c r="F45" s="176"/>
      <c r="G45" s="176"/>
      <c r="H45" s="176"/>
      <c r="I45" s="176"/>
      <c r="J45" s="176"/>
      <c r="K45" s="258"/>
    </row>
    <row r="46" spans="1:12" ht="12.75" customHeight="1" x14ac:dyDescent="0.3">
      <c r="A46" s="316">
        <v>1</v>
      </c>
      <c r="B46" s="317" t="s">
        <v>137</v>
      </c>
      <c r="C46" s="318"/>
      <c r="D46" s="318"/>
      <c r="E46" s="176"/>
      <c r="F46" s="176"/>
      <c r="G46" s="176"/>
      <c r="H46" s="176"/>
      <c r="I46" s="176"/>
      <c r="J46" s="320"/>
      <c r="K46" s="258"/>
    </row>
    <row r="47" spans="1:12" ht="12.75" customHeight="1" x14ac:dyDescent="0.3">
      <c r="A47" s="316">
        <v>2</v>
      </c>
      <c r="B47" s="317" t="s">
        <v>138</v>
      </c>
      <c r="C47" s="318"/>
      <c r="D47" s="318"/>
      <c r="E47" s="176"/>
      <c r="F47" s="176"/>
      <c r="G47" s="176"/>
      <c r="H47" s="176"/>
      <c r="I47" s="176"/>
      <c r="J47" s="320"/>
      <c r="K47" s="258"/>
    </row>
    <row r="48" spans="1:12" ht="12.75" customHeight="1" x14ac:dyDescent="0.3">
      <c r="A48" s="316">
        <v>3</v>
      </c>
      <c r="B48" s="317" t="s">
        <v>139</v>
      </c>
      <c r="C48" s="318"/>
      <c r="D48" s="318"/>
      <c r="E48" s="176"/>
      <c r="F48" s="176"/>
      <c r="G48" s="176"/>
      <c r="H48" s="176"/>
      <c r="I48" s="176"/>
      <c r="J48" s="320"/>
      <c r="K48" s="258"/>
    </row>
    <row r="49" spans="1:11" ht="12.75" customHeight="1" x14ac:dyDescent="0.3">
      <c r="A49" s="316">
        <v>4</v>
      </c>
      <c r="B49" s="317" t="s">
        <v>140</v>
      </c>
      <c r="C49" s="318"/>
      <c r="D49" s="318"/>
      <c r="E49" s="176"/>
      <c r="F49" s="176"/>
      <c r="G49" s="176"/>
      <c r="H49" s="176"/>
      <c r="I49" s="176"/>
      <c r="J49" s="320"/>
      <c r="K49" s="258"/>
    </row>
    <row r="50" spans="1:11" ht="12.75" customHeight="1" x14ac:dyDescent="0.3">
      <c r="A50" s="321" t="s">
        <v>93</v>
      </c>
      <c r="B50" s="322" t="s">
        <v>159</v>
      </c>
      <c r="C50" s="323"/>
      <c r="D50" s="323"/>
      <c r="E50" s="193">
        <f>SUM(E46:E49)</f>
        <v>0</v>
      </c>
      <c r="F50" s="193">
        <f>SUM(F46:F49)</f>
        <v>0</v>
      </c>
      <c r="G50" s="193">
        <f>SUM(G46:G49)</f>
        <v>0</v>
      </c>
      <c r="H50" s="193"/>
      <c r="I50" s="193">
        <f>SUM(I46:I49)</f>
        <v>0</v>
      </c>
      <c r="J50" s="324"/>
      <c r="K50" s="325">
        <f>SUM(K46:K49)</f>
        <v>0</v>
      </c>
    </row>
    <row r="51" spans="1:11" ht="12.75" customHeight="1" x14ac:dyDescent="0.3">
      <c r="A51" s="316"/>
      <c r="B51" s="326"/>
      <c r="C51" s="327"/>
      <c r="D51" s="327"/>
      <c r="E51" s="176"/>
      <c r="F51" s="176"/>
      <c r="G51" s="176"/>
      <c r="H51" s="176"/>
      <c r="I51" s="176"/>
      <c r="J51" s="176"/>
      <c r="K51" s="258"/>
    </row>
    <row r="52" spans="1:11" ht="12.75" customHeight="1" x14ac:dyDescent="0.3">
      <c r="A52" s="316"/>
      <c r="B52" s="190" t="s">
        <v>225</v>
      </c>
      <c r="C52" s="328"/>
      <c r="D52" s="176"/>
      <c r="E52" s="176"/>
      <c r="F52" s="176"/>
      <c r="G52" s="176"/>
      <c r="H52" s="176"/>
      <c r="I52" s="176"/>
      <c r="J52" s="176"/>
      <c r="K52" s="258"/>
    </row>
    <row r="53" spans="1:11" ht="12.75" customHeight="1" x14ac:dyDescent="0.3">
      <c r="A53" s="316">
        <v>1</v>
      </c>
      <c r="B53" s="221" t="s">
        <v>150</v>
      </c>
      <c r="C53" s="328"/>
      <c r="D53" s="176"/>
      <c r="E53" s="176"/>
      <c r="F53" s="176"/>
      <c r="G53" s="176"/>
      <c r="H53" s="176"/>
      <c r="I53" s="176"/>
      <c r="J53" s="176"/>
      <c r="K53" s="258"/>
    </row>
    <row r="54" spans="1:11" ht="12.75" customHeight="1" x14ac:dyDescent="0.3">
      <c r="A54" s="316">
        <v>2</v>
      </c>
      <c r="B54" s="221" t="s">
        <v>226</v>
      </c>
      <c r="C54" s="328"/>
      <c r="D54" s="176"/>
      <c r="E54" s="176"/>
      <c r="F54" s="176"/>
      <c r="G54" s="176"/>
      <c r="H54" s="176"/>
      <c r="I54" s="176"/>
      <c r="J54" s="176"/>
      <c r="K54" s="258"/>
    </row>
    <row r="55" spans="1:11" ht="12.75" customHeight="1" x14ac:dyDescent="0.3">
      <c r="A55" s="316">
        <v>3</v>
      </c>
      <c r="B55" s="221" t="s">
        <v>227</v>
      </c>
      <c r="C55" s="328"/>
      <c r="D55" s="176"/>
      <c r="E55" s="176"/>
      <c r="F55" s="176"/>
      <c r="G55" s="176"/>
      <c r="H55" s="176"/>
      <c r="I55" s="176"/>
      <c r="J55" s="176"/>
      <c r="K55" s="258"/>
    </row>
    <row r="56" spans="1:11" ht="12.75" customHeight="1" x14ac:dyDescent="0.3">
      <c r="A56" s="316">
        <v>4</v>
      </c>
      <c r="B56" s="221" t="s">
        <v>228</v>
      </c>
      <c r="C56" s="328"/>
      <c r="D56" s="176"/>
      <c r="E56" s="176"/>
      <c r="F56" s="176"/>
      <c r="G56" s="176"/>
      <c r="H56" s="176"/>
      <c r="I56" s="176"/>
      <c r="J56" s="176"/>
      <c r="K56" s="258"/>
    </row>
    <row r="57" spans="1:11" ht="12.75" customHeight="1" x14ac:dyDescent="0.3">
      <c r="A57" s="321" t="s">
        <v>95</v>
      </c>
      <c r="B57" s="322" t="s">
        <v>159</v>
      </c>
      <c r="C57" s="328"/>
      <c r="D57" s="176"/>
      <c r="E57" s="193">
        <f>SUM(E53:E56)</f>
        <v>0</v>
      </c>
      <c r="F57" s="193">
        <f>SUM(F53:F56)</f>
        <v>0</v>
      </c>
      <c r="G57" s="193">
        <f>SUM(G53:G56)</f>
        <v>0</v>
      </c>
      <c r="H57" s="193"/>
      <c r="I57" s="193">
        <f>SUM(I53:I56)</f>
        <v>0</v>
      </c>
      <c r="J57" s="324"/>
      <c r="K57" s="325">
        <f>SUM(K53:K56)</f>
        <v>0</v>
      </c>
    </row>
    <row r="58" spans="1:11" ht="12.75" customHeight="1" x14ac:dyDescent="0.3">
      <c r="A58" s="316"/>
      <c r="B58" s="326"/>
      <c r="C58" s="328"/>
      <c r="D58" s="176"/>
      <c r="E58" s="176"/>
      <c r="F58" s="176"/>
      <c r="G58" s="176"/>
      <c r="H58" s="176"/>
      <c r="I58" s="176"/>
      <c r="J58" s="176"/>
      <c r="K58" s="325"/>
    </row>
    <row r="59" spans="1:11" ht="30" customHeight="1" x14ac:dyDescent="0.3">
      <c r="A59" s="329" t="s">
        <v>25</v>
      </c>
      <c r="B59" s="223" t="s">
        <v>153</v>
      </c>
      <c r="C59" s="330"/>
      <c r="D59" s="330"/>
      <c r="E59" s="195">
        <f>SUM(E43,E50,E57)</f>
        <v>31.126931533727962</v>
      </c>
      <c r="F59" s="195">
        <f>SUM(F43,F50,F57)</f>
        <v>9.3740667808219182</v>
      </c>
      <c r="G59" s="195">
        <f>SUM(G43,G50,G57)</f>
        <v>12.264108906049811</v>
      </c>
      <c r="H59" s="195"/>
      <c r="I59" s="195">
        <f>SUM(I43,I50,I57)</f>
        <v>3.2650101518225418</v>
      </c>
      <c r="J59" s="331"/>
      <c r="K59" s="224">
        <f>SUM(K43,K50,K57)</f>
        <v>28.236889408500069</v>
      </c>
    </row>
    <row r="60" spans="1:11" ht="12.75" customHeight="1" x14ac:dyDescent="0.3">
      <c r="A60" s="316"/>
      <c r="B60" s="326"/>
      <c r="C60" s="328"/>
      <c r="D60" s="176"/>
      <c r="E60" s="176"/>
      <c r="F60" s="176"/>
      <c r="G60" s="176"/>
      <c r="H60" s="176"/>
      <c r="I60" s="176"/>
      <c r="J60" s="176"/>
      <c r="K60" s="325"/>
    </row>
    <row r="61" spans="1:11" ht="26" x14ac:dyDescent="0.3">
      <c r="A61" s="329" t="s">
        <v>182</v>
      </c>
      <c r="B61" s="223" t="s">
        <v>151</v>
      </c>
      <c r="C61" s="180"/>
      <c r="D61" s="180"/>
      <c r="E61" s="180"/>
      <c r="F61" s="180"/>
      <c r="G61" s="180"/>
      <c r="H61" s="180"/>
      <c r="I61" s="180"/>
      <c r="J61" s="180"/>
      <c r="K61" s="332"/>
    </row>
    <row r="62" spans="1:11" x14ac:dyDescent="0.3">
      <c r="A62" s="333"/>
      <c r="B62" s="334"/>
      <c r="C62" s="299"/>
      <c r="D62" s="299"/>
      <c r="E62" s="335"/>
      <c r="F62" s="335"/>
      <c r="G62" s="335"/>
      <c r="H62" s="335"/>
      <c r="I62" s="335"/>
      <c r="J62" s="335"/>
      <c r="K62" s="336"/>
    </row>
    <row r="63" spans="1:11" ht="26.5" thickBot="1" x14ac:dyDescent="0.35">
      <c r="A63" s="337" t="s">
        <v>183</v>
      </c>
      <c r="B63" s="338" t="s">
        <v>152</v>
      </c>
      <c r="C63" s="339"/>
      <c r="D63" s="339"/>
      <c r="E63" s="339">
        <f t="shared" ref="E63:K63" si="1">E59-E61</f>
        <v>31.126931533727962</v>
      </c>
      <c r="F63" s="339">
        <f t="shared" si="1"/>
        <v>9.3740667808219182</v>
      </c>
      <c r="G63" s="339">
        <f t="shared" si="1"/>
        <v>12.264108906049811</v>
      </c>
      <c r="H63" s="339"/>
      <c r="I63" s="339">
        <f t="shared" si="1"/>
        <v>3.2650101518225418</v>
      </c>
      <c r="J63" s="339"/>
      <c r="K63" s="340">
        <f t="shared" si="1"/>
        <v>28.236889408500069</v>
      </c>
    </row>
    <row r="64" spans="1:11" x14ac:dyDescent="0.3">
      <c r="A64" s="341"/>
      <c r="B64" s="342"/>
    </row>
    <row r="65" spans="1:11" ht="13.5" thickBot="1" x14ac:dyDescent="0.35">
      <c r="A65" s="341"/>
      <c r="B65" s="342"/>
    </row>
    <row r="66" spans="1:11" ht="30" customHeight="1" x14ac:dyDescent="0.3">
      <c r="A66" s="862" t="s">
        <v>104</v>
      </c>
      <c r="B66" s="864" t="s">
        <v>141</v>
      </c>
      <c r="C66" s="864" t="s">
        <v>286</v>
      </c>
      <c r="D66" s="864" t="s">
        <v>142</v>
      </c>
      <c r="E66" s="1038" t="s">
        <v>156</v>
      </c>
      <c r="F66" s="864" t="s">
        <v>397</v>
      </c>
      <c r="G66" s="1038" t="s">
        <v>218</v>
      </c>
      <c r="H66" s="1038" t="s">
        <v>474</v>
      </c>
      <c r="I66" s="864" t="s">
        <v>52</v>
      </c>
      <c r="J66" s="864"/>
      <c r="K66" s="901" t="s">
        <v>220</v>
      </c>
    </row>
    <row r="67" spans="1:11" x14ac:dyDescent="0.3">
      <c r="A67" s="863"/>
      <c r="B67" s="865"/>
      <c r="C67" s="865"/>
      <c r="D67" s="865"/>
      <c r="E67" s="1039"/>
      <c r="F67" s="865"/>
      <c r="G67" s="1039"/>
      <c r="H67" s="1039"/>
      <c r="I67" s="141" t="s">
        <v>219</v>
      </c>
      <c r="J67" s="293" t="s">
        <v>119</v>
      </c>
      <c r="K67" s="1040"/>
    </row>
    <row r="68" spans="1:11" ht="15" customHeight="1" x14ac:dyDescent="0.3">
      <c r="A68" s="309"/>
      <c r="B68" s="310" t="s">
        <v>730</v>
      </c>
      <c r="C68" s="311"/>
      <c r="D68" s="194"/>
      <c r="E68" s="178"/>
      <c r="F68" s="178"/>
      <c r="G68" s="178"/>
      <c r="H68" s="178"/>
      <c r="I68" s="178"/>
      <c r="J68" s="178"/>
      <c r="K68" s="312"/>
    </row>
    <row r="69" spans="1:11" x14ac:dyDescent="0.3">
      <c r="A69" s="313"/>
      <c r="B69" s="314" t="s">
        <v>398</v>
      </c>
      <c r="C69" s="315"/>
      <c r="D69" s="167"/>
      <c r="E69" s="170"/>
      <c r="F69" s="170"/>
      <c r="G69" s="170"/>
      <c r="H69" s="170"/>
      <c r="I69" s="170"/>
      <c r="J69" s="170"/>
      <c r="K69" s="172"/>
    </row>
    <row r="70" spans="1:11" ht="28.5" customHeight="1" x14ac:dyDescent="0.3">
      <c r="A70" s="316">
        <v>1</v>
      </c>
      <c r="B70" s="122" t="s">
        <v>753</v>
      </c>
      <c r="C70" s="318"/>
      <c r="D70" s="666">
        <f>D39</f>
        <v>0.11</v>
      </c>
      <c r="E70" s="191">
        <f>K59</f>
        <v>28.236889408500069</v>
      </c>
      <c r="F70" s="193">
        <f>'F7 U2'!U8*0.7</f>
        <v>5.25</v>
      </c>
      <c r="G70" s="193">
        <f>'F7 U2'!X8</f>
        <v>13.439257129508714</v>
      </c>
      <c r="H70" s="193">
        <f>AVERAGE(E70,K70)</f>
        <v>24.14226084374571</v>
      </c>
      <c r="I70" s="193">
        <f>H70*D70</f>
        <v>2.655648692812028</v>
      </c>
      <c r="J70" s="324"/>
      <c r="K70" s="665">
        <f>E70+F70-G70</f>
        <v>20.047632278991355</v>
      </c>
    </row>
    <row r="71" spans="1:11" x14ac:dyDescent="0.3">
      <c r="A71" s="316">
        <v>2</v>
      </c>
      <c r="B71" s="317" t="s">
        <v>138</v>
      </c>
      <c r="C71" s="318"/>
      <c r="D71" s="318"/>
      <c r="E71" s="176"/>
      <c r="F71" s="176"/>
      <c r="G71" s="176"/>
      <c r="H71" s="176"/>
      <c r="I71" s="176"/>
      <c r="J71" s="320"/>
      <c r="K71" s="258"/>
    </row>
    <row r="72" spans="1:11" x14ac:dyDescent="0.3">
      <c r="A72" s="316">
        <v>3</v>
      </c>
      <c r="B72" s="317" t="s">
        <v>139</v>
      </c>
      <c r="C72" s="318"/>
      <c r="D72" s="318"/>
      <c r="E72" s="176"/>
      <c r="F72" s="176"/>
      <c r="G72" s="176"/>
      <c r="H72" s="176"/>
      <c r="I72" s="176"/>
      <c r="J72" s="320"/>
      <c r="K72" s="258"/>
    </row>
    <row r="73" spans="1:11" x14ac:dyDescent="0.3">
      <c r="A73" s="316">
        <v>4</v>
      </c>
      <c r="B73" s="317" t="s">
        <v>140</v>
      </c>
      <c r="C73" s="318"/>
      <c r="D73" s="318"/>
      <c r="E73" s="176"/>
      <c r="F73" s="176"/>
      <c r="G73" s="176"/>
      <c r="H73" s="176"/>
      <c r="I73" s="176"/>
      <c r="J73" s="320"/>
      <c r="K73" s="258"/>
    </row>
    <row r="74" spans="1:11" x14ac:dyDescent="0.3">
      <c r="A74" s="321" t="s">
        <v>92</v>
      </c>
      <c r="B74" s="322" t="s">
        <v>159</v>
      </c>
      <c r="C74" s="323"/>
      <c r="D74" s="323"/>
      <c r="E74" s="193">
        <f>SUM(E70:E73)</f>
        <v>28.236889408500069</v>
      </c>
      <c r="F74" s="193">
        <f>SUM(F70:F73)</f>
        <v>5.25</v>
      </c>
      <c r="G74" s="193">
        <f>SUM(G70:G73)</f>
        <v>13.439257129508714</v>
      </c>
      <c r="H74" s="193"/>
      <c r="I74" s="193">
        <f>SUM(I70:I73)</f>
        <v>2.655648692812028</v>
      </c>
      <c r="J74" s="324"/>
      <c r="K74" s="325">
        <f>SUM(K70:K73)</f>
        <v>20.047632278991355</v>
      </c>
    </row>
    <row r="75" spans="1:11" x14ac:dyDescent="0.3">
      <c r="A75" s="316"/>
      <c r="B75" s="326"/>
      <c r="C75" s="327"/>
      <c r="D75" s="327"/>
      <c r="E75" s="176"/>
      <c r="F75" s="176"/>
      <c r="G75" s="176"/>
      <c r="H75" s="176"/>
      <c r="I75" s="176"/>
      <c r="J75" s="176"/>
      <c r="K75" s="258"/>
    </row>
    <row r="76" spans="1:11" x14ac:dyDescent="0.3">
      <c r="A76" s="313"/>
      <c r="B76" s="314" t="s">
        <v>399</v>
      </c>
      <c r="C76" s="315"/>
      <c r="D76" s="167"/>
      <c r="E76" s="176"/>
      <c r="F76" s="176"/>
      <c r="G76" s="176"/>
      <c r="H76" s="176"/>
      <c r="I76" s="176"/>
      <c r="J76" s="176"/>
      <c r="K76" s="258"/>
    </row>
    <row r="77" spans="1:11" ht="12.75" customHeight="1" x14ac:dyDescent="0.3">
      <c r="A77" s="316">
        <v>1</v>
      </c>
      <c r="B77" s="317" t="s">
        <v>137</v>
      </c>
      <c r="C77" s="318"/>
      <c r="D77" s="318"/>
      <c r="E77" s="176"/>
      <c r="F77" s="176"/>
      <c r="G77" s="176"/>
      <c r="H77" s="176"/>
      <c r="I77" s="176"/>
      <c r="J77" s="320"/>
      <c r="K77" s="258"/>
    </row>
    <row r="78" spans="1:11" x14ac:dyDescent="0.3">
      <c r="A78" s="316">
        <v>2</v>
      </c>
      <c r="B78" s="317" t="s">
        <v>138</v>
      </c>
      <c r="C78" s="318"/>
      <c r="D78" s="318"/>
      <c r="E78" s="176"/>
      <c r="F78" s="176"/>
      <c r="G78" s="176"/>
      <c r="H78" s="176"/>
      <c r="I78" s="176"/>
      <c r="J78" s="320"/>
      <c r="K78" s="258"/>
    </row>
    <row r="79" spans="1:11" x14ac:dyDescent="0.3">
      <c r="A79" s="316">
        <v>3</v>
      </c>
      <c r="B79" s="317" t="s">
        <v>139</v>
      </c>
      <c r="C79" s="318"/>
      <c r="D79" s="318"/>
      <c r="E79" s="176"/>
      <c r="F79" s="176"/>
      <c r="G79" s="176"/>
      <c r="H79" s="176"/>
      <c r="I79" s="176"/>
      <c r="J79" s="320"/>
      <c r="K79" s="258"/>
    </row>
    <row r="80" spans="1:11" x14ac:dyDescent="0.3">
      <c r="A80" s="316">
        <v>4</v>
      </c>
      <c r="B80" s="317" t="s">
        <v>140</v>
      </c>
      <c r="C80" s="318"/>
      <c r="D80" s="318"/>
      <c r="E80" s="176"/>
      <c r="F80" s="176"/>
      <c r="G80" s="176"/>
      <c r="H80" s="176"/>
      <c r="I80" s="176"/>
      <c r="J80" s="320"/>
      <c r="K80" s="258"/>
    </row>
    <row r="81" spans="1:11" x14ac:dyDescent="0.3">
      <c r="A81" s="321" t="s">
        <v>93</v>
      </c>
      <c r="B81" s="322" t="s">
        <v>159</v>
      </c>
      <c r="C81" s="323"/>
      <c r="D81" s="323"/>
      <c r="E81" s="193">
        <f>SUM(E77:E80)</f>
        <v>0</v>
      </c>
      <c r="F81" s="193">
        <f>SUM(F77:F80)</f>
        <v>0</v>
      </c>
      <c r="G81" s="193">
        <f>SUM(G77:G80)</f>
        <v>0</v>
      </c>
      <c r="H81" s="193"/>
      <c r="I81" s="193">
        <f>SUM(I77:I80)</f>
        <v>0</v>
      </c>
      <c r="J81" s="324"/>
      <c r="K81" s="325">
        <f>SUM(K77:K80)</f>
        <v>0</v>
      </c>
    </row>
    <row r="82" spans="1:11" x14ac:dyDescent="0.3">
      <c r="A82" s="316"/>
      <c r="B82" s="326"/>
      <c r="C82" s="327"/>
      <c r="D82" s="327"/>
      <c r="E82" s="176"/>
      <c r="F82" s="176"/>
      <c r="G82" s="176"/>
      <c r="H82" s="176"/>
      <c r="I82" s="176"/>
      <c r="J82" s="176"/>
      <c r="K82" s="258"/>
    </row>
    <row r="83" spans="1:11" x14ac:dyDescent="0.3">
      <c r="A83" s="316"/>
      <c r="B83" s="190" t="s">
        <v>225</v>
      </c>
      <c r="C83" s="328"/>
      <c r="D83" s="176"/>
      <c r="E83" s="176"/>
      <c r="F83" s="176"/>
      <c r="G83" s="176"/>
      <c r="H83" s="176"/>
      <c r="I83" s="176"/>
      <c r="J83" s="176"/>
      <c r="K83" s="258"/>
    </row>
    <row r="84" spans="1:11" x14ac:dyDescent="0.3">
      <c r="A84" s="316">
        <v>1</v>
      </c>
      <c r="B84" s="221" t="s">
        <v>150</v>
      </c>
      <c r="C84" s="328"/>
      <c r="D84" s="176"/>
      <c r="E84" s="176"/>
      <c r="F84" s="176"/>
      <c r="G84" s="176"/>
      <c r="H84" s="176"/>
      <c r="I84" s="176"/>
      <c r="J84" s="176"/>
      <c r="K84" s="258"/>
    </row>
    <row r="85" spans="1:11" x14ac:dyDescent="0.3">
      <c r="A85" s="316">
        <v>2</v>
      </c>
      <c r="B85" s="221" t="s">
        <v>226</v>
      </c>
      <c r="C85" s="328"/>
      <c r="D85" s="176"/>
      <c r="E85" s="176"/>
      <c r="F85" s="176"/>
      <c r="G85" s="176"/>
      <c r="H85" s="176"/>
      <c r="I85" s="176"/>
      <c r="J85" s="176"/>
      <c r="K85" s="258"/>
    </row>
    <row r="86" spans="1:11" x14ac:dyDescent="0.3">
      <c r="A86" s="316">
        <v>3</v>
      </c>
      <c r="B86" s="221" t="s">
        <v>227</v>
      </c>
      <c r="C86" s="328"/>
      <c r="D86" s="176"/>
      <c r="E86" s="176"/>
      <c r="F86" s="176"/>
      <c r="G86" s="176"/>
      <c r="H86" s="176"/>
      <c r="I86" s="176"/>
      <c r="J86" s="176"/>
      <c r="K86" s="258"/>
    </row>
    <row r="87" spans="1:11" x14ac:dyDescent="0.3">
      <c r="A87" s="316">
        <v>4</v>
      </c>
      <c r="B87" s="221" t="s">
        <v>228</v>
      </c>
      <c r="C87" s="328"/>
      <c r="D87" s="176"/>
      <c r="E87" s="176"/>
      <c r="F87" s="176"/>
      <c r="G87" s="176"/>
      <c r="H87" s="176"/>
      <c r="I87" s="176"/>
      <c r="J87" s="176"/>
      <c r="K87" s="258"/>
    </row>
    <row r="88" spans="1:11" x14ac:dyDescent="0.3">
      <c r="A88" s="321" t="s">
        <v>95</v>
      </c>
      <c r="B88" s="322" t="s">
        <v>159</v>
      </c>
      <c r="C88" s="328"/>
      <c r="D88" s="176"/>
      <c r="E88" s="193">
        <f>SUM(E84:E87)</f>
        <v>0</v>
      </c>
      <c r="F88" s="193">
        <f>SUM(F84:F87)</f>
        <v>0</v>
      </c>
      <c r="G88" s="193">
        <f>SUM(G84:G87)</f>
        <v>0</v>
      </c>
      <c r="H88" s="193"/>
      <c r="I88" s="193">
        <f>SUM(I84:I87)</f>
        <v>0</v>
      </c>
      <c r="J88" s="324"/>
      <c r="K88" s="325">
        <f>SUM(K84:K87)</f>
        <v>0</v>
      </c>
    </row>
    <row r="89" spans="1:11" x14ac:dyDescent="0.3">
      <c r="A89" s="316"/>
      <c r="B89" s="326"/>
      <c r="C89" s="328"/>
      <c r="D89" s="176"/>
      <c r="E89" s="176"/>
      <c r="F89" s="176"/>
      <c r="G89" s="176"/>
      <c r="H89" s="176"/>
      <c r="I89" s="176"/>
      <c r="J89" s="176"/>
      <c r="K89" s="325"/>
    </row>
    <row r="90" spans="1:11" ht="26" x14ac:dyDescent="0.3">
      <c r="A90" s="329" t="s">
        <v>25</v>
      </c>
      <c r="B90" s="223" t="s">
        <v>153</v>
      </c>
      <c r="C90" s="330"/>
      <c r="D90" s="330"/>
      <c r="E90" s="195">
        <f>SUM(E74,E81,E88)</f>
        <v>28.236889408500069</v>
      </c>
      <c r="F90" s="195">
        <f>SUM(F74,F81,F88)</f>
        <v>5.25</v>
      </c>
      <c r="G90" s="195">
        <f>SUM(G74,G81,G88)</f>
        <v>13.439257129508714</v>
      </c>
      <c r="H90" s="195"/>
      <c r="I90" s="195">
        <f>SUM(I74,I81,I88)</f>
        <v>2.655648692812028</v>
      </c>
      <c r="J90" s="331"/>
      <c r="K90" s="224">
        <f>SUM(K74,K81,K88)</f>
        <v>20.047632278991355</v>
      </c>
    </row>
    <row r="91" spans="1:11" x14ac:dyDescent="0.3">
      <c r="A91" s="316"/>
      <c r="B91" s="326"/>
      <c r="C91" s="328"/>
      <c r="D91" s="176"/>
      <c r="E91" s="176"/>
      <c r="F91" s="176"/>
      <c r="G91" s="176"/>
      <c r="H91" s="176"/>
      <c r="I91" s="176"/>
      <c r="J91" s="176"/>
      <c r="K91" s="325"/>
    </row>
    <row r="92" spans="1:11" ht="26" x14ac:dyDescent="0.3">
      <c r="A92" s="329" t="s">
        <v>182</v>
      </c>
      <c r="B92" s="223" t="s">
        <v>151</v>
      </c>
      <c r="C92" s="180"/>
      <c r="D92" s="180"/>
      <c r="E92" s="180"/>
      <c r="F92" s="180"/>
      <c r="G92" s="180"/>
      <c r="H92" s="180"/>
      <c r="I92" s="180"/>
      <c r="J92" s="180"/>
      <c r="K92" s="332"/>
    </row>
    <row r="93" spans="1:11" x14ac:dyDescent="0.3">
      <c r="A93" s="333"/>
      <c r="B93" s="334"/>
      <c r="C93" s="299"/>
      <c r="D93" s="299"/>
      <c r="E93" s="335"/>
      <c r="F93" s="335"/>
      <c r="G93" s="335"/>
      <c r="H93" s="335"/>
      <c r="I93" s="335"/>
      <c r="J93" s="335"/>
      <c r="K93" s="336"/>
    </row>
    <row r="94" spans="1:11" ht="26.5" thickBot="1" x14ac:dyDescent="0.35">
      <c r="A94" s="337" t="s">
        <v>183</v>
      </c>
      <c r="B94" s="338" t="s">
        <v>152</v>
      </c>
      <c r="C94" s="339"/>
      <c r="D94" s="339"/>
      <c r="E94" s="339">
        <f t="shared" ref="E94:K94" si="2">E90-E92</f>
        <v>28.236889408500069</v>
      </c>
      <c r="F94" s="339">
        <f t="shared" si="2"/>
        <v>5.25</v>
      </c>
      <c r="G94" s="339">
        <f t="shared" si="2"/>
        <v>13.439257129508714</v>
      </c>
      <c r="H94" s="339"/>
      <c r="I94" s="339">
        <f t="shared" si="2"/>
        <v>2.655648692812028</v>
      </c>
      <c r="J94" s="339">
        <f t="shared" si="2"/>
        <v>0</v>
      </c>
      <c r="K94" s="340">
        <f t="shared" si="2"/>
        <v>20.047632278991355</v>
      </c>
    </row>
    <row r="95" spans="1:11" ht="13.5" thickBot="1" x14ac:dyDescent="0.35"/>
    <row r="96" spans="1:11" ht="30" customHeight="1" x14ac:dyDescent="0.3">
      <c r="A96" s="862" t="s">
        <v>104</v>
      </c>
      <c r="B96" s="864" t="s">
        <v>141</v>
      </c>
      <c r="C96" s="864" t="s">
        <v>286</v>
      </c>
      <c r="D96" s="864" t="s">
        <v>142</v>
      </c>
      <c r="E96" s="1038" t="s">
        <v>156</v>
      </c>
      <c r="F96" s="864" t="s">
        <v>397</v>
      </c>
      <c r="G96" s="1038" t="s">
        <v>218</v>
      </c>
      <c r="H96" s="1038" t="s">
        <v>474</v>
      </c>
      <c r="I96" s="864" t="s">
        <v>52</v>
      </c>
      <c r="J96" s="864"/>
      <c r="K96" s="901" t="s">
        <v>220</v>
      </c>
    </row>
    <row r="97" spans="1:11" x14ac:dyDescent="0.3">
      <c r="A97" s="863"/>
      <c r="B97" s="865"/>
      <c r="C97" s="865"/>
      <c r="D97" s="865"/>
      <c r="E97" s="1039"/>
      <c r="F97" s="865"/>
      <c r="G97" s="1039"/>
      <c r="H97" s="1039"/>
      <c r="I97" s="141" t="s">
        <v>219</v>
      </c>
      <c r="J97" s="293" t="s">
        <v>119</v>
      </c>
      <c r="K97" s="1040"/>
    </row>
    <row r="98" spans="1:11" ht="15" customHeight="1" x14ac:dyDescent="0.3">
      <c r="A98" s="309"/>
      <c r="B98" s="310" t="s">
        <v>731</v>
      </c>
      <c r="C98" s="311"/>
      <c r="D98" s="194"/>
      <c r="E98" s="178"/>
      <c r="F98" s="178"/>
      <c r="G98" s="178"/>
      <c r="H98" s="178"/>
      <c r="I98" s="178"/>
      <c r="J98" s="178"/>
      <c r="K98" s="312"/>
    </row>
    <row r="99" spans="1:11" x14ac:dyDescent="0.3">
      <c r="A99" s="313"/>
      <c r="B99" s="314" t="s">
        <v>398</v>
      </c>
      <c r="C99" s="315"/>
      <c r="D99" s="167"/>
      <c r="E99" s="170"/>
      <c r="F99" s="170"/>
      <c r="G99" s="170"/>
      <c r="H99" s="170"/>
      <c r="I99" s="170"/>
      <c r="J99" s="170"/>
      <c r="K99" s="172"/>
    </row>
    <row r="100" spans="1:11" ht="30" customHeight="1" x14ac:dyDescent="0.3">
      <c r="A100" s="316">
        <v>1</v>
      </c>
      <c r="B100" s="122" t="s">
        <v>753</v>
      </c>
      <c r="C100" s="318"/>
      <c r="D100" s="666">
        <f>D70</f>
        <v>0.11</v>
      </c>
      <c r="E100" s="193">
        <f>K94</f>
        <v>20.047632278991355</v>
      </c>
      <c r="F100" s="193">
        <f>'F7 U2'!AA8*0.7</f>
        <v>4.375</v>
      </c>
      <c r="G100" s="193">
        <f>'F7 U2'!AD8</f>
        <v>14.323185700937287</v>
      </c>
      <c r="H100" s="193">
        <f>AVERAGE(E100,K100)</f>
        <v>15.073539428522711</v>
      </c>
      <c r="I100" s="193">
        <f>H100*D100</f>
        <v>1.6580893371374983</v>
      </c>
      <c r="J100" s="324"/>
      <c r="K100" s="665">
        <f>E100+F100-G100</f>
        <v>10.099446578054067</v>
      </c>
    </row>
    <row r="101" spans="1:11" x14ac:dyDescent="0.3">
      <c r="A101" s="316">
        <v>2</v>
      </c>
      <c r="B101" s="317" t="s">
        <v>138</v>
      </c>
      <c r="C101" s="318"/>
      <c r="D101" s="318"/>
      <c r="E101" s="176"/>
      <c r="F101" s="176"/>
      <c r="G101" s="176"/>
      <c r="H101" s="176"/>
      <c r="I101" s="176"/>
      <c r="J101" s="320"/>
      <c r="K101" s="258"/>
    </row>
    <row r="102" spans="1:11" x14ac:dyDescent="0.3">
      <c r="A102" s="316">
        <v>3</v>
      </c>
      <c r="B102" s="317" t="s">
        <v>139</v>
      </c>
      <c r="C102" s="318"/>
      <c r="D102" s="318"/>
      <c r="E102" s="176"/>
      <c r="F102" s="176"/>
      <c r="G102" s="176"/>
      <c r="H102" s="176"/>
      <c r="I102" s="176"/>
      <c r="J102" s="320"/>
      <c r="K102" s="258"/>
    </row>
    <row r="103" spans="1:11" x14ac:dyDescent="0.3">
      <c r="A103" s="316">
        <v>4</v>
      </c>
      <c r="B103" s="317" t="s">
        <v>140</v>
      </c>
      <c r="C103" s="318"/>
      <c r="D103" s="318"/>
      <c r="E103" s="176"/>
      <c r="F103" s="176"/>
      <c r="G103" s="176"/>
      <c r="H103" s="176"/>
      <c r="I103" s="176"/>
      <c r="J103" s="320"/>
      <c r="K103" s="258"/>
    </row>
    <row r="104" spans="1:11" x14ac:dyDescent="0.3">
      <c r="A104" s="321" t="s">
        <v>92</v>
      </c>
      <c r="B104" s="322" t="s">
        <v>159</v>
      </c>
      <c r="C104" s="323"/>
      <c r="D104" s="323"/>
      <c r="E104" s="193">
        <f>SUM(E100:E103)</f>
        <v>20.047632278991355</v>
      </c>
      <c r="F104" s="193">
        <f>SUM(F100:F103)</f>
        <v>4.375</v>
      </c>
      <c r="G104" s="193">
        <f>SUM(G100:G103)</f>
        <v>14.323185700937287</v>
      </c>
      <c r="H104" s="193"/>
      <c r="I104" s="193">
        <f>SUM(I100:I103)</f>
        <v>1.6580893371374983</v>
      </c>
      <c r="J104" s="324"/>
      <c r="K104" s="325">
        <f>SUM(K100:K103)</f>
        <v>10.099446578054067</v>
      </c>
    </row>
    <row r="105" spans="1:11" x14ac:dyDescent="0.3">
      <c r="A105" s="316"/>
      <c r="B105" s="326"/>
      <c r="C105" s="327"/>
      <c r="D105" s="327"/>
      <c r="E105" s="176"/>
      <c r="F105" s="176"/>
      <c r="G105" s="176"/>
      <c r="H105" s="176"/>
      <c r="I105" s="176"/>
      <c r="J105" s="176"/>
      <c r="K105" s="258"/>
    </row>
    <row r="106" spans="1:11" x14ac:dyDescent="0.3">
      <c r="A106" s="313"/>
      <c r="B106" s="314" t="s">
        <v>399</v>
      </c>
      <c r="C106" s="315"/>
      <c r="D106" s="167"/>
      <c r="E106" s="176"/>
      <c r="F106" s="176"/>
      <c r="G106" s="176"/>
      <c r="H106" s="176"/>
      <c r="I106" s="176"/>
      <c r="J106" s="176"/>
      <c r="K106" s="258"/>
    </row>
    <row r="107" spans="1:11" x14ac:dyDescent="0.3">
      <c r="A107" s="316">
        <v>1</v>
      </c>
      <c r="B107" s="317" t="s">
        <v>137</v>
      </c>
      <c r="C107" s="318"/>
      <c r="D107" s="318"/>
      <c r="E107" s="176"/>
      <c r="F107" s="176"/>
      <c r="G107" s="176"/>
      <c r="H107" s="176"/>
      <c r="I107" s="176"/>
      <c r="J107" s="320"/>
      <c r="K107" s="258"/>
    </row>
    <row r="108" spans="1:11" x14ac:dyDescent="0.3">
      <c r="A108" s="316">
        <v>2</v>
      </c>
      <c r="B108" s="317" t="s">
        <v>138</v>
      </c>
      <c r="C108" s="318"/>
      <c r="D108" s="318"/>
      <c r="E108" s="176"/>
      <c r="F108" s="176"/>
      <c r="G108" s="176"/>
      <c r="H108" s="176"/>
      <c r="I108" s="176"/>
      <c r="J108" s="320"/>
      <c r="K108" s="258"/>
    </row>
    <row r="109" spans="1:11" x14ac:dyDescent="0.3">
      <c r="A109" s="316">
        <v>3</v>
      </c>
      <c r="B109" s="317" t="s">
        <v>139</v>
      </c>
      <c r="C109" s="318"/>
      <c r="D109" s="318"/>
      <c r="E109" s="176"/>
      <c r="F109" s="176"/>
      <c r="G109" s="176"/>
      <c r="H109" s="176"/>
      <c r="I109" s="176"/>
      <c r="J109" s="320"/>
      <c r="K109" s="258"/>
    </row>
    <row r="110" spans="1:11" x14ac:dyDescent="0.3">
      <c r="A110" s="316">
        <v>4</v>
      </c>
      <c r="B110" s="317" t="s">
        <v>140</v>
      </c>
      <c r="C110" s="318"/>
      <c r="D110" s="318"/>
      <c r="E110" s="176"/>
      <c r="F110" s="176"/>
      <c r="G110" s="176"/>
      <c r="H110" s="176"/>
      <c r="I110" s="176"/>
      <c r="J110" s="320"/>
      <c r="K110" s="258"/>
    </row>
    <row r="111" spans="1:11" x14ac:dyDescent="0.3">
      <c r="A111" s="321" t="s">
        <v>93</v>
      </c>
      <c r="B111" s="322" t="s">
        <v>159</v>
      </c>
      <c r="C111" s="323"/>
      <c r="D111" s="323"/>
      <c r="E111" s="193">
        <f>SUM(E107:E110)</f>
        <v>0</v>
      </c>
      <c r="F111" s="193">
        <f>SUM(F107:F110)</f>
        <v>0</v>
      </c>
      <c r="G111" s="193">
        <f>SUM(G107:G110)</f>
        <v>0</v>
      </c>
      <c r="H111" s="193"/>
      <c r="I111" s="193">
        <f>SUM(I107:I110)</f>
        <v>0</v>
      </c>
      <c r="J111" s="324"/>
      <c r="K111" s="325">
        <f>SUM(K107:K110)</f>
        <v>0</v>
      </c>
    </row>
    <row r="112" spans="1:11" x14ac:dyDescent="0.3">
      <c r="A112" s="316"/>
      <c r="B112" s="326"/>
      <c r="C112" s="327"/>
      <c r="D112" s="327"/>
      <c r="E112" s="176"/>
      <c r="F112" s="176"/>
      <c r="G112" s="176"/>
      <c r="H112" s="176"/>
      <c r="I112" s="176"/>
      <c r="J112" s="176"/>
      <c r="K112" s="258"/>
    </row>
    <row r="113" spans="1:11" x14ac:dyDescent="0.3">
      <c r="A113" s="316"/>
      <c r="B113" s="190" t="s">
        <v>225</v>
      </c>
      <c r="C113" s="328"/>
      <c r="D113" s="176"/>
      <c r="E113" s="176"/>
      <c r="F113" s="176"/>
      <c r="G113" s="176"/>
      <c r="H113" s="176"/>
      <c r="I113" s="176"/>
      <c r="J113" s="176"/>
      <c r="K113" s="258"/>
    </row>
    <row r="114" spans="1:11" x14ac:dyDescent="0.3">
      <c r="A114" s="316">
        <v>1</v>
      </c>
      <c r="B114" s="221" t="s">
        <v>150</v>
      </c>
      <c r="C114" s="328"/>
      <c r="D114" s="176"/>
      <c r="E114" s="176"/>
      <c r="F114" s="176"/>
      <c r="G114" s="176"/>
      <c r="H114" s="176"/>
      <c r="I114" s="176"/>
      <c r="J114" s="176"/>
      <c r="K114" s="258"/>
    </row>
    <row r="115" spans="1:11" ht="12.75" customHeight="1" x14ac:dyDescent="0.3">
      <c r="A115" s="316">
        <v>2</v>
      </c>
      <c r="B115" s="221" t="s">
        <v>226</v>
      </c>
      <c r="C115" s="328"/>
      <c r="D115" s="176"/>
      <c r="E115" s="176"/>
      <c r="F115" s="176"/>
      <c r="G115" s="176"/>
      <c r="H115" s="176"/>
      <c r="I115" s="176"/>
      <c r="J115" s="176"/>
      <c r="K115" s="258"/>
    </row>
    <row r="116" spans="1:11" x14ac:dyDescent="0.3">
      <c r="A116" s="316">
        <v>3</v>
      </c>
      <c r="B116" s="221" t="s">
        <v>227</v>
      </c>
      <c r="C116" s="328"/>
      <c r="D116" s="176"/>
      <c r="E116" s="176"/>
      <c r="F116" s="176"/>
      <c r="G116" s="176"/>
      <c r="H116" s="176"/>
      <c r="I116" s="176"/>
      <c r="J116" s="176"/>
      <c r="K116" s="258"/>
    </row>
    <row r="117" spans="1:11" x14ac:dyDescent="0.3">
      <c r="A117" s="316">
        <v>4</v>
      </c>
      <c r="B117" s="221" t="s">
        <v>228</v>
      </c>
      <c r="C117" s="328"/>
      <c r="D117" s="176"/>
      <c r="E117" s="176"/>
      <c r="F117" s="176"/>
      <c r="G117" s="176"/>
      <c r="H117" s="176"/>
      <c r="I117" s="176"/>
      <c r="J117" s="176"/>
      <c r="K117" s="258"/>
    </row>
    <row r="118" spans="1:11" x14ac:dyDescent="0.3">
      <c r="A118" s="321" t="s">
        <v>95</v>
      </c>
      <c r="B118" s="322" t="s">
        <v>159</v>
      </c>
      <c r="C118" s="328"/>
      <c r="D118" s="176"/>
      <c r="E118" s="193">
        <f>SUM(E114:E117)</f>
        <v>0</v>
      </c>
      <c r="F118" s="193">
        <f>SUM(F114:F117)</f>
        <v>0</v>
      </c>
      <c r="G118" s="193">
        <f>SUM(G114:G117)</f>
        <v>0</v>
      </c>
      <c r="H118" s="193"/>
      <c r="I118" s="193">
        <f>SUM(I114:I117)</f>
        <v>0</v>
      </c>
      <c r="J118" s="324"/>
      <c r="K118" s="325">
        <f>SUM(K114:K117)</f>
        <v>0</v>
      </c>
    </row>
    <row r="119" spans="1:11" x14ac:dyDescent="0.3">
      <c r="A119" s="316"/>
      <c r="B119" s="326"/>
      <c r="C119" s="328"/>
      <c r="D119" s="176"/>
      <c r="E119" s="176"/>
      <c r="F119" s="176"/>
      <c r="G119" s="176"/>
      <c r="H119" s="176"/>
      <c r="I119" s="176"/>
      <c r="J119" s="176"/>
      <c r="K119" s="325"/>
    </row>
    <row r="120" spans="1:11" ht="26" x14ac:dyDescent="0.3">
      <c r="A120" s="329" t="s">
        <v>25</v>
      </c>
      <c r="B120" s="223" t="s">
        <v>153</v>
      </c>
      <c r="C120" s="330"/>
      <c r="D120" s="330"/>
      <c r="E120" s="195">
        <f>SUM(E104,E111,E118)</f>
        <v>20.047632278991355</v>
      </c>
      <c r="F120" s="195">
        <f>SUM(F104,F111,F118)</f>
        <v>4.375</v>
      </c>
      <c r="G120" s="195">
        <f>SUM(G104,G111,G118)</f>
        <v>14.323185700937287</v>
      </c>
      <c r="H120" s="195"/>
      <c r="I120" s="195">
        <f>SUM(I104,I111,I118)</f>
        <v>1.6580893371374983</v>
      </c>
      <c r="J120" s="331"/>
      <c r="K120" s="224">
        <f>SUM(K104,K111,K118)</f>
        <v>10.099446578054067</v>
      </c>
    </row>
    <row r="121" spans="1:11" x14ac:dyDescent="0.3">
      <c r="A121" s="316"/>
      <c r="B121" s="326"/>
      <c r="C121" s="328"/>
      <c r="D121" s="176"/>
      <c r="E121" s="176"/>
      <c r="F121" s="176"/>
      <c r="G121" s="176"/>
      <c r="H121" s="176"/>
      <c r="I121" s="176"/>
      <c r="J121" s="176"/>
      <c r="K121" s="325"/>
    </row>
    <row r="122" spans="1:11" ht="26" x14ac:dyDescent="0.3">
      <c r="A122" s="329" t="s">
        <v>182</v>
      </c>
      <c r="B122" s="223" t="s">
        <v>151</v>
      </c>
      <c r="C122" s="180"/>
      <c r="D122" s="180"/>
      <c r="E122" s="180"/>
      <c r="F122" s="180"/>
      <c r="G122" s="180"/>
      <c r="H122" s="180"/>
      <c r="I122" s="180"/>
      <c r="J122" s="180"/>
      <c r="K122" s="332"/>
    </row>
    <row r="123" spans="1:11" x14ac:dyDescent="0.3">
      <c r="A123" s="333"/>
      <c r="B123" s="334"/>
      <c r="C123" s="299"/>
      <c r="D123" s="299"/>
      <c r="E123" s="335"/>
      <c r="F123" s="335"/>
      <c r="G123" s="335"/>
      <c r="H123" s="335"/>
      <c r="I123" s="335"/>
      <c r="J123" s="335"/>
      <c r="K123" s="336"/>
    </row>
    <row r="124" spans="1:11" ht="26.5" thickBot="1" x14ac:dyDescent="0.35">
      <c r="A124" s="337" t="s">
        <v>183</v>
      </c>
      <c r="B124" s="338" t="s">
        <v>152</v>
      </c>
      <c r="C124" s="339"/>
      <c r="D124" s="339"/>
      <c r="E124" s="339">
        <f t="shared" ref="E124:K124" si="3">E120-E122</f>
        <v>20.047632278991355</v>
      </c>
      <c r="F124" s="339">
        <f t="shared" si="3"/>
        <v>4.375</v>
      </c>
      <c r="G124" s="339">
        <f t="shared" si="3"/>
        <v>14.323185700937287</v>
      </c>
      <c r="H124" s="339"/>
      <c r="I124" s="339">
        <f t="shared" si="3"/>
        <v>1.6580893371374983</v>
      </c>
      <c r="J124" s="339">
        <f t="shared" si="3"/>
        <v>0</v>
      </c>
      <c r="K124" s="340">
        <f t="shared" si="3"/>
        <v>10.099446578054067</v>
      </c>
    </row>
    <row r="125" spans="1:11" x14ac:dyDescent="0.3">
      <c r="A125" s="346"/>
      <c r="B125" s="347"/>
      <c r="C125" s="348"/>
      <c r="D125" s="348"/>
      <c r="E125" s="349"/>
      <c r="F125" s="349"/>
      <c r="G125" s="349"/>
      <c r="H125" s="349"/>
      <c r="I125" s="349"/>
      <c r="J125" s="350"/>
      <c r="K125" s="351"/>
    </row>
    <row r="126" spans="1:11" ht="13.5" thickBot="1" x14ac:dyDescent="0.35"/>
    <row r="127" spans="1:11" ht="30" customHeight="1" x14ac:dyDescent="0.3">
      <c r="A127" s="862" t="s">
        <v>104</v>
      </c>
      <c r="B127" s="864" t="s">
        <v>141</v>
      </c>
      <c r="C127" s="864" t="s">
        <v>286</v>
      </c>
      <c r="D127" s="864" t="s">
        <v>142</v>
      </c>
      <c r="E127" s="1038" t="s">
        <v>156</v>
      </c>
      <c r="F127" s="864" t="s">
        <v>397</v>
      </c>
      <c r="G127" s="1038" t="s">
        <v>218</v>
      </c>
      <c r="H127" s="1038" t="s">
        <v>474</v>
      </c>
      <c r="I127" s="864" t="s">
        <v>52</v>
      </c>
      <c r="J127" s="864"/>
      <c r="K127" s="901" t="s">
        <v>220</v>
      </c>
    </row>
    <row r="128" spans="1:11" x14ac:dyDescent="0.3">
      <c r="A128" s="863"/>
      <c r="B128" s="865"/>
      <c r="C128" s="865"/>
      <c r="D128" s="865"/>
      <c r="E128" s="1039"/>
      <c r="F128" s="865"/>
      <c r="G128" s="1039"/>
      <c r="H128" s="1039"/>
      <c r="I128" s="141" t="s">
        <v>219</v>
      </c>
      <c r="J128" s="293" t="s">
        <v>119</v>
      </c>
      <c r="K128" s="1040"/>
    </row>
    <row r="129" spans="1:11" ht="15" customHeight="1" x14ac:dyDescent="0.3">
      <c r="A129" s="309"/>
      <c r="B129" s="310" t="s">
        <v>732</v>
      </c>
      <c r="C129" s="311"/>
      <c r="D129" s="194"/>
      <c r="E129" s="178"/>
      <c r="F129" s="178"/>
      <c r="G129" s="178"/>
      <c r="H129" s="178"/>
      <c r="I129" s="178"/>
      <c r="J129" s="178"/>
      <c r="K129" s="312"/>
    </row>
    <row r="130" spans="1:11" x14ac:dyDescent="0.3">
      <c r="A130" s="313"/>
      <c r="B130" s="314" t="s">
        <v>398</v>
      </c>
      <c r="C130" s="315"/>
      <c r="D130" s="167"/>
      <c r="E130" s="170"/>
      <c r="F130" s="170"/>
      <c r="G130" s="170"/>
      <c r="H130" s="170"/>
      <c r="I130" s="170"/>
      <c r="J130" s="170"/>
      <c r="K130" s="172"/>
    </row>
    <row r="131" spans="1:11" ht="29.25" customHeight="1" x14ac:dyDescent="0.3">
      <c r="A131" s="316">
        <v>1</v>
      </c>
      <c r="B131" s="122" t="s">
        <v>753</v>
      </c>
      <c r="C131" s="318"/>
      <c r="D131" s="666">
        <f>D100</f>
        <v>0.11</v>
      </c>
      <c r="E131" s="193">
        <f>K124</f>
        <v>10.099446578054067</v>
      </c>
      <c r="F131" s="193">
        <f>70%*'F7 U2'!AG8</f>
        <v>2.8</v>
      </c>
      <c r="G131" s="193">
        <f>IF('F7 U2'!AJ8&lt;(E131+F131),'F7 U2'!AJ8, (E131+F131))</f>
        <v>12.899446578054068</v>
      </c>
      <c r="H131" s="193">
        <f>AVERAGE(E131,K131)</f>
        <v>5.0497232890270336</v>
      </c>
      <c r="I131" s="193">
        <f>H131*D131</f>
        <v>0.55546956179297369</v>
      </c>
      <c r="J131" s="324"/>
      <c r="K131" s="665">
        <f>E131+F131-G131</f>
        <v>0</v>
      </c>
    </row>
    <row r="132" spans="1:11" x14ac:dyDescent="0.3">
      <c r="A132" s="316">
        <v>2</v>
      </c>
      <c r="B132" s="317" t="s">
        <v>138</v>
      </c>
      <c r="C132" s="318"/>
      <c r="D132" s="318"/>
      <c r="E132" s="176"/>
      <c r="F132" s="176"/>
      <c r="G132" s="176"/>
      <c r="H132" s="176"/>
      <c r="I132" s="176"/>
      <c r="J132" s="320"/>
      <c r="K132" s="258"/>
    </row>
    <row r="133" spans="1:11" x14ac:dyDescent="0.3">
      <c r="A133" s="316">
        <v>3</v>
      </c>
      <c r="B133" s="317" t="s">
        <v>139</v>
      </c>
      <c r="C133" s="318"/>
      <c r="D133" s="318"/>
      <c r="E133" s="176"/>
      <c r="F133" s="176"/>
      <c r="G133" s="176"/>
      <c r="H133" s="176"/>
      <c r="I133" s="176"/>
      <c r="J133" s="320"/>
      <c r="K133" s="258"/>
    </row>
    <row r="134" spans="1:11" x14ac:dyDescent="0.3">
      <c r="A134" s="316">
        <v>4</v>
      </c>
      <c r="B134" s="317" t="s">
        <v>140</v>
      </c>
      <c r="C134" s="318"/>
      <c r="D134" s="318"/>
      <c r="E134" s="176"/>
      <c r="F134" s="176"/>
      <c r="G134" s="176"/>
      <c r="H134" s="176"/>
      <c r="I134" s="176"/>
      <c r="J134" s="320"/>
      <c r="K134" s="258"/>
    </row>
    <row r="135" spans="1:11" x14ac:dyDescent="0.3">
      <c r="A135" s="321" t="s">
        <v>92</v>
      </c>
      <c r="B135" s="322" t="s">
        <v>159</v>
      </c>
      <c r="C135" s="323"/>
      <c r="D135" s="323"/>
      <c r="E135" s="193">
        <f>SUM(E131:E134)</f>
        <v>10.099446578054067</v>
      </c>
      <c r="F135" s="193">
        <f>SUM(F131:F134)</f>
        <v>2.8</v>
      </c>
      <c r="G135" s="193">
        <f>SUM(G131:G134)</f>
        <v>12.899446578054068</v>
      </c>
      <c r="H135" s="193"/>
      <c r="I135" s="193">
        <f>SUM(I131:I134)</f>
        <v>0.55546956179297369</v>
      </c>
      <c r="J135" s="324"/>
      <c r="K135" s="325">
        <f>SUM(K131:K134)</f>
        <v>0</v>
      </c>
    </row>
    <row r="136" spans="1:11" x14ac:dyDescent="0.3">
      <c r="A136" s="316"/>
      <c r="B136" s="326"/>
      <c r="C136" s="327"/>
      <c r="D136" s="327"/>
      <c r="E136" s="176"/>
      <c r="F136" s="176"/>
      <c r="G136" s="176"/>
      <c r="H136" s="176"/>
      <c r="I136" s="176"/>
      <c r="J136" s="176"/>
      <c r="K136" s="258"/>
    </row>
    <row r="137" spans="1:11" x14ac:dyDescent="0.3">
      <c r="A137" s="313"/>
      <c r="B137" s="314" t="s">
        <v>399</v>
      </c>
      <c r="C137" s="315"/>
      <c r="D137" s="167"/>
      <c r="E137" s="176"/>
      <c r="F137" s="176"/>
      <c r="G137" s="176"/>
      <c r="H137" s="176"/>
      <c r="I137" s="176"/>
      <c r="J137" s="176"/>
      <c r="K137" s="258"/>
    </row>
    <row r="138" spans="1:11" x14ac:dyDescent="0.3">
      <c r="A138" s="316">
        <v>1</v>
      </c>
      <c r="B138" s="317" t="s">
        <v>137</v>
      </c>
      <c r="C138" s="318"/>
      <c r="D138" s="318"/>
      <c r="E138" s="176"/>
      <c r="F138" s="176"/>
      <c r="G138" s="176"/>
      <c r="H138" s="176"/>
      <c r="I138" s="176"/>
      <c r="J138" s="320"/>
      <c r="K138" s="258"/>
    </row>
    <row r="139" spans="1:11" x14ac:dyDescent="0.3">
      <c r="A139" s="316">
        <v>2</v>
      </c>
      <c r="B139" s="317" t="s">
        <v>138</v>
      </c>
      <c r="C139" s="318"/>
      <c r="D139" s="318"/>
      <c r="E139" s="176"/>
      <c r="F139" s="176"/>
      <c r="G139" s="176"/>
      <c r="H139" s="176"/>
      <c r="I139" s="176"/>
      <c r="J139" s="320"/>
      <c r="K139" s="258"/>
    </row>
    <row r="140" spans="1:11" x14ac:dyDescent="0.3">
      <c r="A140" s="316">
        <v>3</v>
      </c>
      <c r="B140" s="317" t="s">
        <v>139</v>
      </c>
      <c r="C140" s="318"/>
      <c r="D140" s="318"/>
      <c r="E140" s="176"/>
      <c r="F140" s="176"/>
      <c r="G140" s="176"/>
      <c r="H140" s="176"/>
      <c r="I140" s="176"/>
      <c r="J140" s="320"/>
      <c r="K140" s="258"/>
    </row>
    <row r="141" spans="1:11" x14ac:dyDescent="0.3">
      <c r="A141" s="316">
        <v>4</v>
      </c>
      <c r="B141" s="317" t="s">
        <v>140</v>
      </c>
      <c r="C141" s="318"/>
      <c r="D141" s="318"/>
      <c r="E141" s="176"/>
      <c r="F141" s="176"/>
      <c r="G141" s="176"/>
      <c r="H141" s="176"/>
      <c r="I141" s="176"/>
      <c r="J141" s="320"/>
      <c r="K141" s="258"/>
    </row>
    <row r="142" spans="1:11" x14ac:dyDescent="0.3">
      <c r="A142" s="321" t="s">
        <v>93</v>
      </c>
      <c r="B142" s="322" t="s">
        <v>159</v>
      </c>
      <c r="C142" s="323"/>
      <c r="D142" s="323"/>
      <c r="E142" s="193">
        <f>SUM(E138:E141)</f>
        <v>0</v>
      </c>
      <c r="F142" s="193">
        <f>SUM(F138:F141)</f>
        <v>0</v>
      </c>
      <c r="G142" s="193">
        <f>SUM(G138:G141)</f>
        <v>0</v>
      </c>
      <c r="H142" s="193"/>
      <c r="I142" s="193">
        <f>SUM(I138:I141)</f>
        <v>0</v>
      </c>
      <c r="J142" s="324"/>
      <c r="K142" s="325">
        <f>SUM(K138:K141)</f>
        <v>0</v>
      </c>
    </row>
    <row r="143" spans="1:11" x14ac:dyDescent="0.3">
      <c r="A143" s="316"/>
      <c r="B143" s="326"/>
      <c r="C143" s="327"/>
      <c r="D143" s="327"/>
      <c r="E143" s="176"/>
      <c r="F143" s="176"/>
      <c r="G143" s="176"/>
      <c r="H143" s="176"/>
      <c r="I143" s="176"/>
      <c r="J143" s="176"/>
      <c r="K143" s="258"/>
    </row>
    <row r="144" spans="1:11" x14ac:dyDescent="0.3">
      <c r="A144" s="316"/>
      <c r="B144" s="190" t="s">
        <v>225</v>
      </c>
      <c r="C144" s="328"/>
      <c r="D144" s="176"/>
      <c r="E144" s="176"/>
      <c r="F144" s="176"/>
      <c r="G144" s="176"/>
      <c r="H144" s="176"/>
      <c r="I144" s="176"/>
      <c r="J144" s="176"/>
      <c r="K144" s="258"/>
    </row>
    <row r="145" spans="1:11" x14ac:dyDescent="0.3">
      <c r="A145" s="316">
        <v>1</v>
      </c>
      <c r="B145" s="221" t="s">
        <v>150</v>
      </c>
      <c r="C145" s="328"/>
      <c r="D145" s="176"/>
      <c r="E145" s="176"/>
      <c r="F145" s="176"/>
      <c r="G145" s="176"/>
      <c r="H145" s="176"/>
      <c r="I145" s="176"/>
      <c r="J145" s="176"/>
      <c r="K145" s="258"/>
    </row>
    <row r="146" spans="1:11" ht="12.75" customHeight="1" x14ac:dyDescent="0.3">
      <c r="A146" s="316">
        <v>2</v>
      </c>
      <c r="B146" s="221" t="s">
        <v>226</v>
      </c>
      <c r="C146" s="328"/>
      <c r="D146" s="176"/>
      <c r="E146" s="176"/>
      <c r="F146" s="176"/>
      <c r="G146" s="176"/>
      <c r="H146" s="176"/>
      <c r="I146" s="176"/>
      <c r="J146" s="176"/>
      <c r="K146" s="258"/>
    </row>
    <row r="147" spans="1:11" x14ac:dyDescent="0.3">
      <c r="A147" s="316">
        <v>3</v>
      </c>
      <c r="B147" s="221" t="s">
        <v>227</v>
      </c>
      <c r="C147" s="328"/>
      <c r="D147" s="176"/>
      <c r="E147" s="176"/>
      <c r="F147" s="176"/>
      <c r="G147" s="176"/>
      <c r="H147" s="176"/>
      <c r="I147" s="176"/>
      <c r="J147" s="176"/>
      <c r="K147" s="258"/>
    </row>
    <row r="148" spans="1:11" x14ac:dyDescent="0.3">
      <c r="A148" s="316">
        <v>4</v>
      </c>
      <c r="B148" s="221" t="s">
        <v>228</v>
      </c>
      <c r="C148" s="328"/>
      <c r="D148" s="176"/>
      <c r="E148" s="176"/>
      <c r="F148" s="176"/>
      <c r="G148" s="176"/>
      <c r="H148" s="176"/>
      <c r="I148" s="176"/>
      <c r="J148" s="176"/>
      <c r="K148" s="258"/>
    </row>
    <row r="149" spans="1:11" x14ac:dyDescent="0.3">
      <c r="A149" s="321" t="s">
        <v>95</v>
      </c>
      <c r="B149" s="322" t="s">
        <v>159</v>
      </c>
      <c r="C149" s="328"/>
      <c r="D149" s="176"/>
      <c r="E149" s="193">
        <f>SUM(E145:E148)</f>
        <v>0</v>
      </c>
      <c r="F149" s="193">
        <f>SUM(F145:F148)</f>
        <v>0</v>
      </c>
      <c r="G149" s="193">
        <f>SUM(G145:G148)</f>
        <v>0</v>
      </c>
      <c r="H149" s="193"/>
      <c r="I149" s="193">
        <f>SUM(I145:I148)</f>
        <v>0</v>
      </c>
      <c r="J149" s="324"/>
      <c r="K149" s="325">
        <f>SUM(K145:K148)</f>
        <v>0</v>
      </c>
    </row>
    <row r="150" spans="1:11" x14ac:dyDescent="0.3">
      <c r="A150" s="316"/>
      <c r="B150" s="326"/>
      <c r="C150" s="328"/>
      <c r="D150" s="176"/>
      <c r="E150" s="176"/>
      <c r="F150" s="176"/>
      <c r="G150" s="176"/>
      <c r="H150" s="176"/>
      <c r="I150" s="176"/>
      <c r="J150" s="176"/>
      <c r="K150" s="325"/>
    </row>
    <row r="151" spans="1:11" ht="26" x14ac:dyDescent="0.3">
      <c r="A151" s="329" t="s">
        <v>25</v>
      </c>
      <c r="B151" s="223" t="s">
        <v>153</v>
      </c>
      <c r="C151" s="330"/>
      <c r="D151" s="330"/>
      <c r="E151" s="195">
        <f>SUM(E135,E142,E149)</f>
        <v>10.099446578054067</v>
      </c>
      <c r="F151" s="195">
        <f>SUM(F135,F142,F149)</f>
        <v>2.8</v>
      </c>
      <c r="G151" s="195">
        <f>SUM(G135,G142,G149)</f>
        <v>12.899446578054068</v>
      </c>
      <c r="H151" s="195"/>
      <c r="I151" s="195">
        <f>SUM(I135,I142,I149)</f>
        <v>0.55546956179297369</v>
      </c>
      <c r="J151" s="331"/>
      <c r="K151" s="224">
        <f>SUM(K135,K142,K149)</f>
        <v>0</v>
      </c>
    </row>
    <row r="152" spans="1:11" x14ac:dyDescent="0.3">
      <c r="A152" s="316"/>
      <c r="B152" s="326"/>
      <c r="C152" s="328"/>
      <c r="D152" s="176"/>
      <c r="E152" s="176"/>
      <c r="F152" s="176"/>
      <c r="G152" s="176"/>
      <c r="H152" s="176"/>
      <c r="I152" s="176"/>
      <c r="J152" s="176"/>
      <c r="K152" s="325"/>
    </row>
    <row r="153" spans="1:11" ht="26" x14ac:dyDescent="0.3">
      <c r="A153" s="329" t="s">
        <v>182</v>
      </c>
      <c r="B153" s="223" t="s">
        <v>151</v>
      </c>
      <c r="C153" s="180"/>
      <c r="D153" s="180"/>
      <c r="E153" s="180"/>
      <c r="F153" s="180"/>
      <c r="G153" s="180"/>
      <c r="H153" s="180"/>
      <c r="I153" s="180"/>
      <c r="J153" s="180"/>
      <c r="K153" s="332"/>
    </row>
    <row r="154" spans="1:11" x14ac:dyDescent="0.3">
      <c r="A154" s="333"/>
      <c r="B154" s="334"/>
      <c r="C154" s="299"/>
      <c r="D154" s="299"/>
      <c r="E154" s="335"/>
      <c r="F154" s="335"/>
      <c r="G154" s="335"/>
      <c r="H154" s="335"/>
      <c r="I154" s="335"/>
      <c r="J154" s="335"/>
      <c r="K154" s="336"/>
    </row>
    <row r="155" spans="1:11" ht="26.5" thickBot="1" x14ac:dyDescent="0.35">
      <c r="A155" s="337" t="s">
        <v>183</v>
      </c>
      <c r="B155" s="338" t="s">
        <v>152</v>
      </c>
      <c r="C155" s="339"/>
      <c r="D155" s="339"/>
      <c r="E155" s="339">
        <f t="shared" ref="E155:K155" si="4">E151-E153</f>
        <v>10.099446578054067</v>
      </c>
      <c r="F155" s="339">
        <f t="shared" si="4"/>
        <v>2.8</v>
      </c>
      <c r="G155" s="339">
        <f t="shared" si="4"/>
        <v>12.899446578054068</v>
      </c>
      <c r="H155" s="339"/>
      <c r="I155" s="339">
        <f t="shared" si="4"/>
        <v>0.55546956179297369</v>
      </c>
      <c r="J155" s="339">
        <f t="shared" si="4"/>
        <v>0</v>
      </c>
      <c r="K155" s="340">
        <f t="shared" si="4"/>
        <v>0</v>
      </c>
    </row>
    <row r="156" spans="1:11" ht="31.5" hidden="1" customHeight="1" x14ac:dyDescent="0.3">
      <c r="A156" s="1041"/>
      <c r="B156" s="1041"/>
      <c r="C156" s="1041"/>
      <c r="D156" s="1041"/>
      <c r="E156" s="1041"/>
      <c r="F156" s="1041"/>
      <c r="G156" s="1041"/>
      <c r="H156" s="1041"/>
      <c r="I156" s="1041"/>
      <c r="J156" s="1041"/>
      <c r="K156" s="1041"/>
    </row>
    <row r="157" spans="1:11" ht="31.5" customHeight="1" x14ac:dyDescent="0.3">
      <c r="A157" s="1042" t="s">
        <v>754</v>
      </c>
      <c r="B157" s="1042"/>
      <c r="C157" s="1042"/>
      <c r="D157" s="1042"/>
      <c r="E157" s="1042"/>
      <c r="F157" s="1042"/>
      <c r="G157" s="1042"/>
      <c r="H157" s="1042"/>
      <c r="I157" s="1042"/>
      <c r="J157" s="1042"/>
      <c r="K157" s="1042"/>
    </row>
    <row r="158" spans="1:11" ht="13.5" thickBot="1" x14ac:dyDescent="0.35">
      <c r="A158" s="1043"/>
      <c r="B158" s="1043"/>
      <c r="C158" s="1043"/>
      <c r="D158" s="1043"/>
      <c r="E158" s="1043"/>
      <c r="F158" s="1043"/>
      <c r="G158" s="1043"/>
      <c r="H158" s="1043"/>
      <c r="I158" s="1043"/>
      <c r="J158" s="1043"/>
      <c r="K158" s="1043"/>
    </row>
  </sheetData>
  <mergeCells count="55">
    <mergeCell ref="A156:K156"/>
    <mergeCell ref="A157:K158"/>
    <mergeCell ref="I96:J96"/>
    <mergeCell ref="K96:K97"/>
    <mergeCell ref="I127:J127"/>
    <mergeCell ref="E127:E128"/>
    <mergeCell ref="G127:G128"/>
    <mergeCell ref="F127:F128"/>
    <mergeCell ref="K127:K128"/>
    <mergeCell ref="B96:B97"/>
    <mergeCell ref="C96:C97"/>
    <mergeCell ref="D96:D97"/>
    <mergeCell ref="F96:F97"/>
    <mergeCell ref="E96:E97"/>
    <mergeCell ref="G96:G97"/>
    <mergeCell ref="A127:A128"/>
    <mergeCell ref="B127:B128"/>
    <mergeCell ref="C127:C128"/>
    <mergeCell ref="D127:D128"/>
    <mergeCell ref="A96:A97"/>
    <mergeCell ref="I66:J66"/>
    <mergeCell ref="G66:G67"/>
    <mergeCell ref="H66:H67"/>
    <mergeCell ref="H96:H97"/>
    <mergeCell ref="H127:H128"/>
    <mergeCell ref="F66:F67"/>
    <mergeCell ref="A66:A67"/>
    <mergeCell ref="E66:E67"/>
    <mergeCell ref="B66:B67"/>
    <mergeCell ref="C66:C67"/>
    <mergeCell ref="D66:D67"/>
    <mergeCell ref="K66:K67"/>
    <mergeCell ref="A35:A36"/>
    <mergeCell ref="G35:G36"/>
    <mergeCell ref="E35:E36"/>
    <mergeCell ref="I35:J35"/>
    <mergeCell ref="B35:B36"/>
    <mergeCell ref="C35:C36"/>
    <mergeCell ref="D35:D36"/>
    <mergeCell ref="F35:F36"/>
    <mergeCell ref="H35:H36"/>
    <mergeCell ref="K35:K36"/>
    <mergeCell ref="A1:K1"/>
    <mergeCell ref="J3:K3"/>
    <mergeCell ref="J2:K2"/>
    <mergeCell ref="A4:A5"/>
    <mergeCell ref="B4:B5"/>
    <mergeCell ref="C4:C5"/>
    <mergeCell ref="D4:D5"/>
    <mergeCell ref="F4:F5"/>
    <mergeCell ref="H4:H5"/>
    <mergeCell ref="K4:K5"/>
    <mergeCell ref="E4:E5"/>
    <mergeCell ref="G4:G5"/>
    <mergeCell ref="I4:J4"/>
  </mergeCells>
  <phoneticPr fontId="11" type="noConversion"/>
  <printOptions horizontalCentered="1" gridLines="1"/>
  <pageMargins left="0.78740157480314965" right="0.27559055118110237" top="0.43307086614173229" bottom="0.31496062992125984" header="0.23622047244094491" footer="0.23622047244094491"/>
  <pageSetup paperSize="9" scale="75" orientation="portrait" r:id="rId1"/>
  <headerFooter alignWithMargins="0"/>
  <rowBreaks count="1" manualBreakCount="1">
    <brk id="94" max="10" man="1"/>
  </rowBreaks>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A1F3C-8907-42F0-A723-9F8B0CC5163D}">
  <sheetPr>
    <tabColor theme="6"/>
  </sheetPr>
  <dimension ref="A1:P157"/>
  <sheetViews>
    <sheetView showGridLines="0" view="pageBreakPreview" topLeftCell="A145" zoomScale="85" zoomScaleNormal="100" zoomScaleSheetLayoutView="85" workbookViewId="0">
      <selection activeCell="I162" sqref="I162"/>
    </sheetView>
  </sheetViews>
  <sheetFormatPr defaultColWidth="9.1796875" defaultRowHeight="13" x14ac:dyDescent="0.25"/>
  <cols>
    <col min="1" max="1" width="5.81640625" style="291" customWidth="1"/>
    <col min="2" max="2" width="32.54296875" style="291" customWidth="1"/>
    <col min="3" max="3" width="9.81640625" style="214" customWidth="1"/>
    <col min="4" max="4" width="8.54296875" style="214" customWidth="1"/>
    <col min="5" max="5" width="9" style="214" customWidth="1"/>
    <col min="6" max="6" width="8.54296875" style="214" customWidth="1"/>
    <col min="7" max="7" width="9.7265625" style="214" customWidth="1"/>
    <col min="8" max="8" width="9.26953125" style="214" customWidth="1"/>
    <col min="9" max="9" width="8.1796875" style="214" customWidth="1"/>
    <col min="10" max="10" width="7.453125" style="214" customWidth="1"/>
    <col min="11" max="11" width="9.81640625" style="214" customWidth="1"/>
    <col min="12" max="12" width="9.1796875" style="291"/>
    <col min="13" max="13" width="10.81640625" style="291" customWidth="1"/>
    <col min="14" max="14" width="10.453125" style="291" customWidth="1"/>
    <col min="15" max="16384" width="9.1796875" style="291"/>
  </cols>
  <sheetData>
    <row r="1" spans="1:16" x14ac:dyDescent="0.25">
      <c r="A1" s="940" t="str">
        <f>Index!A1</f>
        <v>Tata Power, Jojobera (Unit2 and Unit 3)</v>
      </c>
      <c r="B1" s="940"/>
      <c r="C1" s="940"/>
      <c r="D1" s="940"/>
      <c r="E1" s="940"/>
      <c r="F1" s="940"/>
      <c r="G1" s="940"/>
      <c r="H1" s="940"/>
      <c r="I1" s="940"/>
      <c r="J1" s="940"/>
      <c r="K1" s="940"/>
      <c r="L1" s="303"/>
      <c r="M1" s="303"/>
      <c r="N1" s="303"/>
      <c r="O1" s="303"/>
      <c r="P1" s="303"/>
    </row>
    <row r="2" spans="1:16" s="289" customFormat="1" x14ac:dyDescent="0.25">
      <c r="A2" s="696" t="s">
        <v>563</v>
      </c>
      <c r="B2" s="209"/>
      <c r="C2" s="211"/>
      <c r="D2" s="211"/>
      <c r="E2" s="211"/>
      <c r="F2" s="211"/>
      <c r="G2" s="211"/>
      <c r="H2" s="211"/>
      <c r="I2" s="211"/>
      <c r="J2" s="924" t="s">
        <v>396</v>
      </c>
      <c r="K2" s="924"/>
    </row>
    <row r="3" spans="1:16" ht="13.5" thickBot="1" x14ac:dyDescent="0.3">
      <c r="J3" s="933" t="s">
        <v>154</v>
      </c>
      <c r="K3" s="933"/>
    </row>
    <row r="4" spans="1:16" s="292" customFormat="1" ht="38.25" customHeight="1" x14ac:dyDescent="0.25">
      <c r="A4" s="862" t="s">
        <v>104</v>
      </c>
      <c r="B4" s="864" t="s">
        <v>141</v>
      </c>
      <c r="C4" s="864" t="s">
        <v>286</v>
      </c>
      <c r="D4" s="864" t="s">
        <v>142</v>
      </c>
      <c r="E4" s="1038" t="s">
        <v>156</v>
      </c>
      <c r="F4" s="864" t="s">
        <v>397</v>
      </c>
      <c r="G4" s="1038" t="s">
        <v>218</v>
      </c>
      <c r="H4" s="1038" t="s">
        <v>474</v>
      </c>
      <c r="I4" s="864" t="s">
        <v>52</v>
      </c>
      <c r="J4" s="864"/>
      <c r="K4" s="901" t="s">
        <v>220</v>
      </c>
    </row>
    <row r="5" spans="1:16" s="294" customFormat="1" x14ac:dyDescent="0.25">
      <c r="A5" s="863"/>
      <c r="B5" s="865"/>
      <c r="C5" s="865"/>
      <c r="D5" s="865"/>
      <c r="E5" s="1039"/>
      <c r="F5" s="865"/>
      <c r="G5" s="1039"/>
      <c r="H5" s="1039"/>
      <c r="I5" s="141" t="s">
        <v>219</v>
      </c>
      <c r="J5" s="293" t="s">
        <v>119</v>
      </c>
      <c r="K5" s="1040"/>
    </row>
    <row r="6" spans="1:16" ht="12.75" customHeight="1" x14ac:dyDescent="0.25">
      <c r="A6" s="352"/>
      <c r="B6" s="353" t="s">
        <v>728</v>
      </c>
      <c r="C6" s="194"/>
      <c r="D6" s="194"/>
      <c r="E6" s="178"/>
      <c r="F6" s="178"/>
      <c r="G6" s="178"/>
      <c r="H6" s="178"/>
      <c r="I6" s="178"/>
      <c r="J6" s="178"/>
      <c r="K6" s="312"/>
    </row>
    <row r="7" spans="1:16" ht="12.75" customHeight="1" x14ac:dyDescent="0.25">
      <c r="A7" s="354"/>
      <c r="B7" s="355" t="s">
        <v>398</v>
      </c>
      <c r="C7" s="167"/>
      <c r="E7" s="170"/>
      <c r="F7" s="170"/>
      <c r="G7" s="170"/>
      <c r="H7" s="170"/>
      <c r="I7" s="170"/>
      <c r="J7" s="170"/>
      <c r="K7" s="172"/>
    </row>
    <row r="8" spans="1:16" ht="29.25" customHeight="1" x14ac:dyDescent="0.25">
      <c r="A8" s="316">
        <v>1</v>
      </c>
      <c r="B8" s="317" t="s">
        <v>473</v>
      </c>
      <c r="C8" s="318"/>
      <c r="D8" s="319">
        <f>'F8 U2'!D8</f>
        <v>0.11</v>
      </c>
      <c r="E8" s="193">
        <v>22.883553018483479</v>
      </c>
      <c r="F8" s="193">
        <f>0.7*'F7 U3'!H8</f>
        <v>15.05777910958904</v>
      </c>
      <c r="G8" s="193">
        <f>'F7 U3'!K8</f>
        <v>8.0251769627532887</v>
      </c>
      <c r="H8" s="193">
        <f>AVERAGE(E8,K8)</f>
        <v>26.399854091901354</v>
      </c>
      <c r="I8" s="193">
        <f>H8*D8</f>
        <v>2.9039839501091489</v>
      </c>
      <c r="J8" s="324"/>
      <c r="K8" s="325">
        <f>E8+F8-G8</f>
        <v>29.916155165319228</v>
      </c>
    </row>
    <row r="9" spans="1:16" ht="12.75" customHeight="1" x14ac:dyDescent="0.25">
      <c r="A9" s="316">
        <v>2</v>
      </c>
      <c r="B9" s="317" t="s">
        <v>138</v>
      </c>
      <c r="C9" s="318"/>
      <c r="D9" s="318"/>
      <c r="E9" s="176"/>
      <c r="F9" s="176"/>
      <c r="G9" s="176"/>
      <c r="H9" s="176"/>
      <c r="I9" s="176"/>
      <c r="J9" s="320"/>
      <c r="K9" s="258"/>
    </row>
    <row r="10" spans="1:16" ht="12.75" customHeight="1" x14ac:dyDescent="0.25">
      <c r="A10" s="316">
        <v>3</v>
      </c>
      <c r="B10" s="317" t="s">
        <v>139</v>
      </c>
      <c r="C10" s="318"/>
      <c r="D10" s="318"/>
      <c r="E10" s="176"/>
      <c r="F10" s="176"/>
      <c r="G10" s="176"/>
      <c r="H10" s="176"/>
      <c r="I10" s="176"/>
      <c r="J10" s="320"/>
      <c r="K10" s="258"/>
    </row>
    <row r="11" spans="1:16" ht="12.75" customHeight="1" x14ac:dyDescent="0.25">
      <c r="A11" s="316">
        <v>4</v>
      </c>
      <c r="B11" s="317" t="s">
        <v>140</v>
      </c>
      <c r="C11" s="318"/>
      <c r="D11" s="318"/>
      <c r="E11" s="176"/>
      <c r="F11" s="176"/>
      <c r="G11" s="176"/>
      <c r="H11" s="176"/>
      <c r="I11" s="176"/>
      <c r="J11" s="320"/>
      <c r="K11" s="258"/>
    </row>
    <row r="12" spans="1:16" ht="12.75" customHeight="1" x14ac:dyDescent="0.25">
      <c r="A12" s="321" t="s">
        <v>92</v>
      </c>
      <c r="B12" s="322" t="s">
        <v>159</v>
      </c>
      <c r="C12" s="323"/>
      <c r="D12" s="323"/>
      <c r="E12" s="193">
        <f>SUM(E8:E11)</f>
        <v>22.883553018483479</v>
      </c>
      <c r="F12" s="193">
        <f>SUM(F8:F11)</f>
        <v>15.05777910958904</v>
      </c>
      <c r="G12" s="193">
        <f>SUM(G8:G11)</f>
        <v>8.0251769627532887</v>
      </c>
      <c r="H12" s="193"/>
      <c r="I12" s="193">
        <f>SUM(I8:I11)</f>
        <v>2.9039839501091489</v>
      </c>
      <c r="J12" s="324"/>
      <c r="K12" s="325">
        <f>SUM(K8:K11)</f>
        <v>29.916155165319228</v>
      </c>
    </row>
    <row r="13" spans="1:16" ht="12.75" customHeight="1" x14ac:dyDescent="0.25">
      <c r="A13" s="316"/>
      <c r="B13" s="326"/>
      <c r="C13" s="327"/>
      <c r="D13" s="327"/>
      <c r="E13" s="176"/>
      <c r="F13" s="176"/>
      <c r="G13" s="176"/>
      <c r="H13" s="176"/>
      <c r="I13" s="176"/>
      <c r="J13" s="176"/>
      <c r="K13" s="258"/>
    </row>
    <row r="14" spans="1:16" ht="12.75" customHeight="1" x14ac:dyDescent="0.25">
      <c r="A14" s="354"/>
      <c r="B14" s="355" t="s">
        <v>399</v>
      </c>
      <c r="C14" s="167"/>
      <c r="D14" s="167"/>
      <c r="E14" s="176"/>
      <c r="F14" s="176"/>
      <c r="G14" s="176"/>
      <c r="H14" s="176"/>
      <c r="I14" s="176"/>
      <c r="J14" s="176"/>
      <c r="K14" s="258"/>
    </row>
    <row r="15" spans="1:16" ht="12.75" customHeight="1" x14ac:dyDescent="0.25">
      <c r="A15" s="316">
        <v>1</v>
      </c>
      <c r="B15" s="317" t="s">
        <v>137</v>
      </c>
      <c r="C15" s="318"/>
      <c r="D15" s="318"/>
      <c r="E15" s="176"/>
      <c r="F15" s="176"/>
      <c r="G15" s="176"/>
      <c r="H15" s="176"/>
      <c r="I15" s="176"/>
      <c r="J15" s="320"/>
      <c r="K15" s="258"/>
    </row>
    <row r="16" spans="1:16" ht="12.75" customHeight="1" x14ac:dyDescent="0.25">
      <c r="A16" s="316">
        <v>2</v>
      </c>
      <c r="B16" s="317" t="s">
        <v>138</v>
      </c>
      <c r="C16" s="318"/>
      <c r="D16" s="318"/>
      <c r="E16" s="176"/>
      <c r="F16" s="176"/>
      <c r="G16" s="176"/>
      <c r="H16" s="176"/>
      <c r="I16" s="176"/>
      <c r="J16" s="320"/>
      <c r="K16" s="258"/>
    </row>
    <row r="17" spans="1:11" ht="12.75" customHeight="1" x14ac:dyDescent="0.25">
      <c r="A17" s="316">
        <v>3</v>
      </c>
      <c r="B17" s="317" t="s">
        <v>139</v>
      </c>
      <c r="C17" s="318"/>
      <c r="D17" s="318"/>
      <c r="E17" s="176"/>
      <c r="F17" s="176"/>
      <c r="G17" s="176"/>
      <c r="H17" s="176"/>
      <c r="I17" s="176"/>
      <c r="J17" s="320"/>
      <c r="K17" s="258"/>
    </row>
    <row r="18" spans="1:11" ht="12.75" customHeight="1" x14ac:dyDescent="0.25">
      <c r="A18" s="316">
        <v>4</v>
      </c>
      <c r="B18" s="317" t="s">
        <v>140</v>
      </c>
      <c r="C18" s="318"/>
      <c r="D18" s="318"/>
      <c r="E18" s="176"/>
      <c r="F18" s="176"/>
      <c r="G18" s="176"/>
      <c r="H18" s="176"/>
      <c r="I18" s="176"/>
      <c r="J18" s="320"/>
      <c r="K18" s="258"/>
    </row>
    <row r="19" spans="1:11" ht="12.75" customHeight="1" x14ac:dyDescent="0.25">
      <c r="A19" s="321" t="s">
        <v>93</v>
      </c>
      <c r="B19" s="322" t="s">
        <v>159</v>
      </c>
      <c r="C19" s="323"/>
      <c r="D19" s="323"/>
      <c r="E19" s="193">
        <f>SUM(E15:E18)</f>
        <v>0</v>
      </c>
      <c r="F19" s="193">
        <f>SUM(F15:F18)</f>
        <v>0</v>
      </c>
      <c r="G19" s="193">
        <f>SUM(G15:G18)</f>
        <v>0</v>
      </c>
      <c r="H19" s="193"/>
      <c r="I19" s="193">
        <f>SUM(I15:I18)</f>
        <v>0</v>
      </c>
      <c r="J19" s="324"/>
      <c r="K19" s="325">
        <f>SUM(K15:K18)</f>
        <v>0</v>
      </c>
    </row>
    <row r="20" spans="1:11" ht="12.75" customHeight="1" x14ac:dyDescent="0.25">
      <c r="A20" s="316"/>
      <c r="B20" s="326"/>
      <c r="C20" s="327"/>
      <c r="D20" s="327"/>
      <c r="E20" s="176"/>
      <c r="F20" s="176"/>
      <c r="G20" s="176"/>
      <c r="H20" s="176"/>
      <c r="I20" s="176"/>
      <c r="J20" s="176"/>
      <c r="K20" s="258"/>
    </row>
    <row r="21" spans="1:11" ht="12.75" customHeight="1" x14ac:dyDescent="0.25">
      <c r="A21" s="316"/>
      <c r="B21" s="190" t="s">
        <v>225</v>
      </c>
      <c r="C21" s="176"/>
      <c r="D21" s="176"/>
      <c r="E21" s="176"/>
      <c r="F21" s="176"/>
      <c r="G21" s="176"/>
      <c r="H21" s="176"/>
      <c r="I21" s="176"/>
      <c r="J21" s="176"/>
      <c r="K21" s="258"/>
    </row>
    <row r="22" spans="1:11" ht="12.75" customHeight="1" x14ac:dyDescent="0.25">
      <c r="A22" s="316">
        <v>1</v>
      </c>
      <c r="B22" s="221" t="s">
        <v>150</v>
      </c>
      <c r="C22" s="176"/>
      <c r="D22" s="176"/>
      <c r="E22" s="176"/>
      <c r="F22" s="176"/>
      <c r="G22" s="176"/>
      <c r="H22" s="176"/>
      <c r="I22" s="176"/>
      <c r="J22" s="176"/>
      <c r="K22" s="258"/>
    </row>
    <row r="23" spans="1:11" ht="12.75" customHeight="1" x14ac:dyDescent="0.25">
      <c r="A23" s="316">
        <v>2</v>
      </c>
      <c r="B23" s="221" t="s">
        <v>226</v>
      </c>
      <c r="C23" s="176"/>
      <c r="D23" s="176"/>
      <c r="E23" s="176"/>
      <c r="F23" s="176"/>
      <c r="G23" s="176"/>
      <c r="H23" s="176"/>
      <c r="I23" s="176"/>
      <c r="J23" s="176"/>
      <c r="K23" s="258"/>
    </row>
    <row r="24" spans="1:11" ht="12.75" customHeight="1" x14ac:dyDescent="0.25">
      <c r="A24" s="316">
        <v>3</v>
      </c>
      <c r="B24" s="221" t="s">
        <v>227</v>
      </c>
      <c r="C24" s="176"/>
      <c r="D24" s="176"/>
      <c r="E24" s="176"/>
      <c r="F24" s="176"/>
      <c r="G24" s="176"/>
      <c r="H24" s="176"/>
      <c r="I24" s="176"/>
      <c r="J24" s="176"/>
      <c r="K24" s="258"/>
    </row>
    <row r="25" spans="1:11" ht="12.75" customHeight="1" x14ac:dyDescent="0.25">
      <c r="A25" s="316">
        <v>4</v>
      </c>
      <c r="B25" s="221" t="s">
        <v>228</v>
      </c>
      <c r="C25" s="176"/>
      <c r="D25" s="176"/>
      <c r="E25" s="176"/>
      <c r="F25" s="176"/>
      <c r="G25" s="176"/>
      <c r="H25" s="176"/>
      <c r="I25" s="176"/>
      <c r="J25" s="176"/>
      <c r="K25" s="258"/>
    </row>
    <row r="26" spans="1:11" ht="12.75" customHeight="1" x14ac:dyDescent="0.25">
      <c r="A26" s="321" t="s">
        <v>95</v>
      </c>
      <c r="B26" s="322" t="s">
        <v>159</v>
      </c>
      <c r="C26" s="176"/>
      <c r="D26" s="176"/>
      <c r="E26" s="193">
        <f>SUM(E22:E25)</f>
        <v>0</v>
      </c>
      <c r="F26" s="193">
        <f>SUM(F22:F25)</f>
        <v>0</v>
      </c>
      <c r="G26" s="193">
        <f>SUM(G22:G25)</f>
        <v>0</v>
      </c>
      <c r="H26" s="193"/>
      <c r="I26" s="193">
        <f>SUM(I22:I25)</f>
        <v>0</v>
      </c>
      <c r="J26" s="324"/>
      <c r="K26" s="325">
        <f>SUM(K22:K25)</f>
        <v>0</v>
      </c>
    </row>
    <row r="27" spans="1:11" ht="12.75" customHeight="1" x14ac:dyDescent="0.25">
      <c r="A27" s="316"/>
      <c r="B27" s="326"/>
      <c r="C27" s="176"/>
      <c r="D27" s="176"/>
      <c r="E27" s="176"/>
      <c r="F27" s="176"/>
      <c r="G27" s="176"/>
      <c r="H27" s="176"/>
      <c r="I27" s="176"/>
      <c r="J27" s="176"/>
      <c r="K27" s="325"/>
    </row>
    <row r="28" spans="1:11" ht="30" customHeight="1" x14ac:dyDescent="0.25">
      <c r="A28" s="329" t="s">
        <v>25</v>
      </c>
      <c r="B28" s="223" t="s">
        <v>153</v>
      </c>
      <c r="C28" s="330"/>
      <c r="D28" s="330"/>
      <c r="E28" s="195">
        <f>SUM(E12,E19,E26)</f>
        <v>22.883553018483479</v>
      </c>
      <c r="F28" s="195">
        <f>SUM(F12,F19,F26)</f>
        <v>15.05777910958904</v>
      </c>
      <c r="G28" s="195">
        <f>SUM(G12,G19,G26)</f>
        <v>8.0251769627532887</v>
      </c>
      <c r="H28" s="195"/>
      <c r="I28" s="195">
        <f>SUM(I12,I19,I26)</f>
        <v>2.9039839501091489</v>
      </c>
      <c r="J28" s="331"/>
      <c r="K28" s="224">
        <f>SUM(K12,K19,K26)</f>
        <v>29.916155165319228</v>
      </c>
    </row>
    <row r="29" spans="1:11" ht="15" customHeight="1" x14ac:dyDescent="0.25">
      <c r="A29" s="316"/>
      <c r="B29" s="326"/>
      <c r="C29" s="176"/>
      <c r="D29" s="176"/>
      <c r="E29" s="176"/>
      <c r="F29" s="176"/>
      <c r="G29" s="176"/>
      <c r="H29" s="176"/>
      <c r="I29" s="176"/>
      <c r="J29" s="176"/>
      <c r="K29" s="325"/>
    </row>
    <row r="30" spans="1:11" ht="30" customHeight="1" x14ac:dyDescent="0.25">
      <c r="A30" s="329" t="s">
        <v>182</v>
      </c>
      <c r="B30" s="223" t="s">
        <v>151</v>
      </c>
      <c r="C30" s="180"/>
      <c r="D30" s="180"/>
      <c r="E30" s="180"/>
      <c r="F30" s="180"/>
      <c r="G30" s="180"/>
      <c r="H30" s="180"/>
      <c r="I30" s="180"/>
      <c r="J30" s="180"/>
      <c r="K30" s="332"/>
    </row>
    <row r="31" spans="1:11" ht="15" customHeight="1" x14ac:dyDescent="0.25">
      <c r="A31" s="300"/>
      <c r="B31" s="334"/>
      <c r="C31" s="299"/>
      <c r="D31" s="299"/>
      <c r="E31" s="335"/>
      <c r="F31" s="335"/>
      <c r="G31" s="335"/>
      <c r="H31" s="335"/>
      <c r="I31" s="335"/>
      <c r="J31" s="335"/>
      <c r="K31" s="336"/>
    </row>
    <row r="32" spans="1:11" ht="30" customHeight="1" thickBot="1" x14ac:dyDescent="0.3">
      <c r="A32" s="337" t="s">
        <v>183</v>
      </c>
      <c r="B32" s="338" t="s">
        <v>152</v>
      </c>
      <c r="C32" s="339"/>
      <c r="D32" s="339"/>
      <c r="E32" s="339">
        <f t="shared" ref="E32:K32" si="0">E28-E30</f>
        <v>22.883553018483479</v>
      </c>
      <c r="F32" s="339">
        <f t="shared" si="0"/>
        <v>15.05777910958904</v>
      </c>
      <c r="G32" s="339">
        <f t="shared" si="0"/>
        <v>8.0251769627532887</v>
      </c>
      <c r="H32" s="339"/>
      <c r="I32" s="339">
        <f t="shared" si="0"/>
        <v>2.9039839501091489</v>
      </c>
      <c r="J32" s="339"/>
      <c r="K32" s="340">
        <f t="shared" si="0"/>
        <v>29.916155165319228</v>
      </c>
    </row>
    <row r="33" spans="1:11" ht="26.25" customHeight="1" x14ac:dyDescent="0.25">
      <c r="A33" s="297"/>
      <c r="B33" s="235"/>
    </row>
    <row r="34" spans="1:11" ht="20.149999999999999" customHeight="1" thickBot="1" x14ac:dyDescent="0.3">
      <c r="A34" s="297"/>
      <c r="B34" s="235"/>
    </row>
    <row r="35" spans="1:11" ht="12.75" customHeight="1" x14ac:dyDescent="0.25">
      <c r="A35" s="862" t="s">
        <v>104</v>
      </c>
      <c r="B35" s="864" t="s">
        <v>141</v>
      </c>
      <c r="C35" s="864" t="s">
        <v>286</v>
      </c>
      <c r="D35" s="864" t="s">
        <v>142</v>
      </c>
      <c r="E35" s="1038" t="s">
        <v>156</v>
      </c>
      <c r="F35" s="864" t="s">
        <v>397</v>
      </c>
      <c r="G35" s="1038" t="s">
        <v>218</v>
      </c>
      <c r="H35" s="1038" t="s">
        <v>474</v>
      </c>
      <c r="I35" s="864" t="s">
        <v>52</v>
      </c>
      <c r="J35" s="864"/>
      <c r="K35" s="901" t="s">
        <v>220</v>
      </c>
    </row>
    <row r="36" spans="1:11" ht="36.75" customHeight="1" x14ac:dyDescent="0.25">
      <c r="A36" s="863"/>
      <c r="B36" s="865"/>
      <c r="C36" s="865"/>
      <c r="D36" s="865"/>
      <c r="E36" s="1039"/>
      <c r="F36" s="865"/>
      <c r="G36" s="1039"/>
      <c r="H36" s="1039"/>
      <c r="I36" s="141" t="s">
        <v>219</v>
      </c>
      <c r="J36" s="293" t="s">
        <v>119</v>
      </c>
      <c r="K36" s="1040"/>
    </row>
    <row r="37" spans="1:11" ht="15" customHeight="1" x14ac:dyDescent="0.25">
      <c r="A37" s="352"/>
      <c r="B37" s="353" t="s">
        <v>729</v>
      </c>
      <c r="C37" s="194"/>
      <c r="D37" s="194"/>
      <c r="E37" s="178"/>
      <c r="F37" s="178"/>
      <c r="G37" s="178"/>
      <c r="H37" s="178"/>
      <c r="I37" s="178"/>
      <c r="J37" s="178"/>
      <c r="K37" s="312"/>
    </row>
    <row r="38" spans="1:11" ht="26.25" customHeight="1" x14ac:dyDescent="0.25">
      <c r="A38" s="354"/>
      <c r="B38" s="355" t="s">
        <v>398</v>
      </c>
      <c r="C38" s="167"/>
      <c r="D38" s="167"/>
      <c r="E38" s="170"/>
      <c r="F38" s="170"/>
      <c r="G38" s="170"/>
      <c r="H38" s="170"/>
      <c r="I38" s="170"/>
      <c r="J38" s="170"/>
      <c r="K38" s="172"/>
    </row>
    <row r="39" spans="1:11" ht="28.5" customHeight="1" x14ac:dyDescent="0.25">
      <c r="A39" s="316">
        <v>1</v>
      </c>
      <c r="B39" s="122" t="str">
        <f>'F8 U2'!B39</f>
        <v>Normative Loan contributed to Additional Capitalization</v>
      </c>
      <c r="C39" s="318"/>
      <c r="D39" s="666">
        <f>'F8 U2'!D8</f>
        <v>0.11</v>
      </c>
      <c r="E39" s="193">
        <f>K12</f>
        <v>29.916155165319228</v>
      </c>
      <c r="F39" s="193">
        <f>0.7*'F7 U3'!N8</f>
        <v>10.249066780821918</v>
      </c>
      <c r="G39" s="193">
        <f>'F7 U3'!Q8</f>
        <v>9.8328088120683574</v>
      </c>
      <c r="H39" s="193">
        <f>AVERAGE(E39,K39)</f>
        <v>30.12428414969601</v>
      </c>
      <c r="I39" s="193">
        <f>H39*D39</f>
        <v>3.3136712564665611</v>
      </c>
      <c r="J39" s="324"/>
      <c r="K39" s="325">
        <f>E39+F39-G39</f>
        <v>30.332413134072787</v>
      </c>
    </row>
    <row r="40" spans="1:11" ht="16.5" customHeight="1" x14ac:dyDescent="0.25">
      <c r="A40" s="316">
        <v>2</v>
      </c>
      <c r="B40" s="317" t="s">
        <v>138</v>
      </c>
      <c r="C40" s="318"/>
      <c r="D40" s="343"/>
      <c r="E40" s="176"/>
      <c r="F40" s="176"/>
      <c r="G40" s="176"/>
      <c r="H40" s="176"/>
      <c r="I40" s="176"/>
      <c r="J40" s="320"/>
      <c r="K40" s="258"/>
    </row>
    <row r="41" spans="1:11" ht="12.75" customHeight="1" x14ac:dyDescent="0.25">
      <c r="A41" s="316">
        <v>3</v>
      </c>
      <c r="B41" s="317" t="s">
        <v>139</v>
      </c>
      <c r="C41" s="318"/>
      <c r="D41" s="318"/>
      <c r="E41" s="176"/>
      <c r="F41" s="176"/>
      <c r="G41" s="176"/>
      <c r="H41" s="176"/>
      <c r="I41" s="176"/>
      <c r="J41" s="320"/>
      <c r="K41" s="258"/>
    </row>
    <row r="42" spans="1:11" ht="12.75" customHeight="1" x14ac:dyDescent="0.25">
      <c r="A42" s="316">
        <v>4</v>
      </c>
      <c r="B42" s="317" t="s">
        <v>140</v>
      </c>
      <c r="C42" s="318"/>
      <c r="D42" s="318"/>
      <c r="E42" s="176"/>
      <c r="F42" s="176"/>
      <c r="G42" s="176"/>
      <c r="H42" s="176"/>
      <c r="I42" s="176"/>
      <c r="J42" s="320"/>
      <c r="K42" s="258"/>
    </row>
    <row r="43" spans="1:11" ht="12.75" customHeight="1" x14ac:dyDescent="0.25">
      <c r="A43" s="321" t="s">
        <v>92</v>
      </c>
      <c r="B43" s="322" t="s">
        <v>159</v>
      </c>
      <c r="C43" s="323"/>
      <c r="D43" s="323"/>
      <c r="E43" s="193">
        <f>SUM(E39:E42)</f>
        <v>29.916155165319228</v>
      </c>
      <c r="F43" s="193">
        <f>SUM(F39:F42)</f>
        <v>10.249066780821918</v>
      </c>
      <c r="G43" s="193">
        <f>SUM(G39:G42)</f>
        <v>9.8328088120683574</v>
      </c>
      <c r="H43" s="193"/>
      <c r="I43" s="193">
        <f>SUM(I39:I42)</f>
        <v>3.3136712564665611</v>
      </c>
      <c r="J43" s="324"/>
      <c r="K43" s="325">
        <f>SUM(K39:K42)</f>
        <v>30.332413134072787</v>
      </c>
    </row>
    <row r="44" spans="1:11" ht="12.75" customHeight="1" x14ac:dyDescent="0.25">
      <c r="A44" s="316"/>
      <c r="B44" s="326"/>
      <c r="C44" s="327"/>
      <c r="D44" s="327"/>
      <c r="E44" s="176"/>
      <c r="F44" s="176"/>
      <c r="G44" s="176"/>
      <c r="H44" s="176"/>
      <c r="I44" s="176"/>
      <c r="J44" s="176"/>
      <c r="K44" s="258"/>
    </row>
    <row r="45" spans="1:11" ht="12.75" customHeight="1" x14ac:dyDescent="0.25">
      <c r="A45" s="354"/>
      <c r="B45" s="355" t="s">
        <v>399</v>
      </c>
      <c r="C45" s="167"/>
      <c r="D45" s="167"/>
      <c r="E45" s="176"/>
      <c r="F45" s="176"/>
      <c r="G45" s="176"/>
      <c r="H45" s="176"/>
      <c r="I45" s="176"/>
      <c r="J45" s="176"/>
      <c r="K45" s="258"/>
    </row>
    <row r="46" spans="1:11" ht="12.75" customHeight="1" x14ac:dyDescent="0.25">
      <c r="A46" s="316">
        <v>1</v>
      </c>
      <c r="B46" s="317" t="s">
        <v>137</v>
      </c>
      <c r="C46" s="318"/>
      <c r="D46" s="318"/>
      <c r="E46" s="176"/>
      <c r="F46" s="176"/>
      <c r="G46" s="176"/>
      <c r="H46" s="176"/>
      <c r="I46" s="176"/>
      <c r="J46" s="320"/>
      <c r="K46" s="258"/>
    </row>
    <row r="47" spans="1:11" ht="12.75" customHeight="1" x14ac:dyDescent="0.25">
      <c r="A47" s="316">
        <v>2</v>
      </c>
      <c r="B47" s="317" t="s">
        <v>138</v>
      </c>
      <c r="C47" s="318"/>
      <c r="D47" s="318"/>
      <c r="E47" s="176"/>
      <c r="F47" s="176"/>
      <c r="G47" s="176"/>
      <c r="H47" s="176"/>
      <c r="I47" s="176"/>
      <c r="J47" s="320"/>
      <c r="K47" s="258"/>
    </row>
    <row r="48" spans="1:11" ht="12.75" customHeight="1" x14ac:dyDescent="0.25">
      <c r="A48" s="316">
        <v>3</v>
      </c>
      <c r="B48" s="317" t="s">
        <v>139</v>
      </c>
      <c r="C48" s="318"/>
      <c r="D48" s="318"/>
      <c r="E48" s="176"/>
      <c r="F48" s="176"/>
      <c r="G48" s="176"/>
      <c r="H48" s="176"/>
      <c r="I48" s="176"/>
      <c r="J48" s="320"/>
      <c r="K48" s="258"/>
    </row>
    <row r="49" spans="1:11" ht="12.75" customHeight="1" x14ac:dyDescent="0.25">
      <c r="A49" s="316">
        <v>4</v>
      </c>
      <c r="B49" s="317" t="s">
        <v>140</v>
      </c>
      <c r="C49" s="318"/>
      <c r="D49" s="318"/>
      <c r="E49" s="176"/>
      <c r="F49" s="176"/>
      <c r="G49" s="176"/>
      <c r="H49" s="176"/>
      <c r="I49" s="176"/>
      <c r="J49" s="320"/>
      <c r="K49" s="258"/>
    </row>
    <row r="50" spans="1:11" ht="12.75" customHeight="1" x14ac:dyDescent="0.25">
      <c r="A50" s="321" t="s">
        <v>93</v>
      </c>
      <c r="B50" s="322" t="s">
        <v>159</v>
      </c>
      <c r="C50" s="323"/>
      <c r="D50" s="323"/>
      <c r="E50" s="193">
        <f>SUM(E46:E49)</f>
        <v>0</v>
      </c>
      <c r="F50" s="193">
        <f>SUM(F46:F49)</f>
        <v>0</v>
      </c>
      <c r="G50" s="193">
        <f>SUM(G46:G49)</f>
        <v>0</v>
      </c>
      <c r="H50" s="193"/>
      <c r="I50" s="193">
        <f>SUM(I46:I49)</f>
        <v>0</v>
      </c>
      <c r="J50" s="324"/>
      <c r="K50" s="325">
        <f>SUM(K46:K49)</f>
        <v>0</v>
      </c>
    </row>
    <row r="51" spans="1:11" ht="12.75" customHeight="1" x14ac:dyDescent="0.25">
      <c r="A51" s="316"/>
      <c r="B51" s="326"/>
      <c r="C51" s="327"/>
      <c r="D51" s="327"/>
      <c r="E51" s="176"/>
      <c r="F51" s="176"/>
      <c r="G51" s="176"/>
      <c r="H51" s="176"/>
      <c r="I51" s="176"/>
      <c r="J51" s="176"/>
      <c r="K51" s="258"/>
    </row>
    <row r="52" spans="1:11" ht="12.75" customHeight="1" x14ac:dyDescent="0.25">
      <c r="A52" s="316"/>
      <c r="B52" s="190" t="s">
        <v>225</v>
      </c>
      <c r="C52" s="176"/>
      <c r="D52" s="176"/>
      <c r="E52" s="176"/>
      <c r="F52" s="176"/>
      <c r="G52" s="176"/>
      <c r="H52" s="176"/>
      <c r="I52" s="176"/>
      <c r="J52" s="176"/>
      <c r="K52" s="258"/>
    </row>
    <row r="53" spans="1:11" ht="12.75" customHeight="1" x14ac:dyDescent="0.25">
      <c r="A53" s="316">
        <v>1</v>
      </c>
      <c r="B53" s="221" t="s">
        <v>150</v>
      </c>
      <c r="C53" s="176"/>
      <c r="D53" s="176"/>
      <c r="E53" s="176"/>
      <c r="F53" s="176"/>
      <c r="G53" s="176"/>
      <c r="H53" s="176"/>
      <c r="I53" s="176"/>
      <c r="J53" s="176"/>
      <c r="K53" s="258"/>
    </row>
    <row r="54" spans="1:11" ht="12.75" customHeight="1" x14ac:dyDescent="0.25">
      <c r="A54" s="316">
        <v>2</v>
      </c>
      <c r="B54" s="221" t="s">
        <v>226</v>
      </c>
      <c r="C54" s="176"/>
      <c r="D54" s="176"/>
      <c r="E54" s="176"/>
      <c r="F54" s="176"/>
      <c r="G54" s="176"/>
      <c r="H54" s="176"/>
      <c r="I54" s="176"/>
      <c r="J54" s="176"/>
      <c r="K54" s="258"/>
    </row>
    <row r="55" spans="1:11" ht="12.75" customHeight="1" x14ac:dyDescent="0.25">
      <c r="A55" s="316">
        <v>3</v>
      </c>
      <c r="B55" s="221" t="s">
        <v>227</v>
      </c>
      <c r="C55" s="176"/>
      <c r="D55" s="176"/>
      <c r="E55" s="176"/>
      <c r="F55" s="176"/>
      <c r="G55" s="176"/>
      <c r="H55" s="176"/>
      <c r="I55" s="176"/>
      <c r="J55" s="176"/>
      <c r="K55" s="258"/>
    </row>
    <row r="56" spans="1:11" ht="12.75" customHeight="1" x14ac:dyDescent="0.25">
      <c r="A56" s="316">
        <v>4</v>
      </c>
      <c r="B56" s="221" t="s">
        <v>228</v>
      </c>
      <c r="C56" s="176"/>
      <c r="D56" s="176"/>
      <c r="E56" s="176"/>
      <c r="F56" s="176"/>
      <c r="G56" s="176"/>
      <c r="H56" s="176"/>
      <c r="I56" s="176"/>
      <c r="J56" s="176"/>
      <c r="K56" s="258"/>
    </row>
    <row r="57" spans="1:11" ht="12.75" customHeight="1" x14ac:dyDescent="0.25">
      <c r="A57" s="321" t="s">
        <v>95</v>
      </c>
      <c r="B57" s="322" t="s">
        <v>159</v>
      </c>
      <c r="C57" s="176"/>
      <c r="D57" s="176"/>
      <c r="E57" s="193">
        <f>SUM(E53:E56)</f>
        <v>0</v>
      </c>
      <c r="F57" s="193">
        <f>SUM(F53:F56)</f>
        <v>0</v>
      </c>
      <c r="G57" s="193">
        <f>SUM(G53:G56)</f>
        <v>0</v>
      </c>
      <c r="H57" s="193"/>
      <c r="I57" s="193">
        <f>SUM(I53:I56)</f>
        <v>0</v>
      </c>
      <c r="J57" s="324"/>
      <c r="K57" s="325">
        <f>SUM(K53:K56)</f>
        <v>0</v>
      </c>
    </row>
    <row r="58" spans="1:11" ht="12.75" customHeight="1" x14ac:dyDescent="0.25">
      <c r="A58" s="316"/>
      <c r="B58" s="326"/>
      <c r="C58" s="176"/>
      <c r="D58" s="176"/>
      <c r="E58" s="176"/>
      <c r="F58" s="176"/>
      <c r="G58" s="176"/>
      <c r="H58" s="176"/>
      <c r="I58" s="176"/>
      <c r="J58" s="176"/>
      <c r="K58" s="325"/>
    </row>
    <row r="59" spans="1:11" ht="30" customHeight="1" x14ac:dyDescent="0.25">
      <c r="A59" s="329" t="s">
        <v>25</v>
      </c>
      <c r="B59" s="223" t="s">
        <v>153</v>
      </c>
      <c r="C59" s="330"/>
      <c r="D59" s="330"/>
      <c r="E59" s="195">
        <f>SUM(E43,E50,E57)</f>
        <v>29.916155165319228</v>
      </c>
      <c r="F59" s="195">
        <f>SUM(F43,F50,F57)</f>
        <v>10.249066780821918</v>
      </c>
      <c r="G59" s="195">
        <f>SUM(G43,G50,G57)</f>
        <v>9.8328088120683574</v>
      </c>
      <c r="H59" s="195"/>
      <c r="I59" s="195">
        <f>SUM(I43,I50,I57)</f>
        <v>3.3136712564665611</v>
      </c>
      <c r="J59" s="331"/>
      <c r="K59" s="224">
        <f>SUM(K43,K50,K57)</f>
        <v>30.332413134072787</v>
      </c>
    </row>
    <row r="60" spans="1:11" ht="12.75" customHeight="1" x14ac:dyDescent="0.25">
      <c r="A60" s="316"/>
      <c r="B60" s="326"/>
      <c r="C60" s="176"/>
      <c r="D60" s="176"/>
      <c r="E60" s="176"/>
      <c r="F60" s="176"/>
      <c r="G60" s="176"/>
      <c r="H60" s="176"/>
      <c r="I60" s="176"/>
      <c r="J60" s="176"/>
      <c r="K60" s="325"/>
    </row>
    <row r="61" spans="1:11" ht="26" x14ac:dyDescent="0.25">
      <c r="A61" s="329" t="s">
        <v>182</v>
      </c>
      <c r="B61" s="223" t="s">
        <v>151</v>
      </c>
      <c r="C61" s="180"/>
      <c r="D61" s="180"/>
      <c r="E61" s="180"/>
      <c r="F61" s="180"/>
      <c r="G61" s="180"/>
      <c r="H61" s="180"/>
      <c r="I61" s="180"/>
      <c r="J61" s="180"/>
      <c r="K61" s="332"/>
    </row>
    <row r="62" spans="1:11" x14ac:dyDescent="0.25">
      <c r="A62" s="300"/>
      <c r="B62" s="334"/>
      <c r="C62" s="299"/>
      <c r="D62" s="299"/>
      <c r="E62" s="335"/>
      <c r="F62" s="335"/>
      <c r="G62" s="335"/>
      <c r="H62" s="335"/>
      <c r="I62" s="335"/>
      <c r="J62" s="335"/>
      <c r="K62" s="336"/>
    </row>
    <row r="63" spans="1:11" ht="26.5" thickBot="1" x14ac:dyDescent="0.3">
      <c r="A63" s="337" t="s">
        <v>183</v>
      </c>
      <c r="B63" s="338" t="s">
        <v>152</v>
      </c>
      <c r="C63" s="339"/>
      <c r="D63" s="339"/>
      <c r="E63" s="339">
        <f t="shared" ref="E63:K63" si="1">E59-E61</f>
        <v>29.916155165319228</v>
      </c>
      <c r="F63" s="339">
        <f t="shared" si="1"/>
        <v>10.249066780821918</v>
      </c>
      <c r="G63" s="339">
        <f t="shared" si="1"/>
        <v>9.8328088120683574</v>
      </c>
      <c r="H63" s="339"/>
      <c r="I63" s="339">
        <f t="shared" si="1"/>
        <v>3.3136712564665611</v>
      </c>
      <c r="J63" s="339"/>
      <c r="K63" s="340">
        <f t="shared" si="1"/>
        <v>30.332413134072787</v>
      </c>
    </row>
    <row r="64" spans="1:11" x14ac:dyDescent="0.25">
      <c r="A64" s="297"/>
      <c r="B64" s="235"/>
    </row>
    <row r="65" spans="1:11" ht="13.5" thickBot="1" x14ac:dyDescent="0.3">
      <c r="A65" s="297"/>
      <c r="B65" s="235"/>
    </row>
    <row r="66" spans="1:11" ht="30" customHeight="1" x14ac:dyDescent="0.25">
      <c r="A66" s="862" t="s">
        <v>104</v>
      </c>
      <c r="B66" s="864" t="s">
        <v>141</v>
      </c>
      <c r="C66" s="864" t="s">
        <v>286</v>
      </c>
      <c r="D66" s="864" t="s">
        <v>142</v>
      </c>
      <c r="E66" s="1038" t="s">
        <v>156</v>
      </c>
      <c r="F66" s="864" t="s">
        <v>397</v>
      </c>
      <c r="G66" s="1038" t="s">
        <v>218</v>
      </c>
      <c r="H66" s="1038" t="s">
        <v>474</v>
      </c>
      <c r="I66" s="864" t="s">
        <v>52</v>
      </c>
      <c r="J66" s="864"/>
      <c r="K66" s="901" t="s">
        <v>220</v>
      </c>
    </row>
    <row r="67" spans="1:11" x14ac:dyDescent="0.25">
      <c r="A67" s="863"/>
      <c r="B67" s="865"/>
      <c r="C67" s="865"/>
      <c r="D67" s="865"/>
      <c r="E67" s="1039"/>
      <c r="F67" s="865"/>
      <c r="G67" s="1039"/>
      <c r="H67" s="1039"/>
      <c r="I67" s="141" t="s">
        <v>219</v>
      </c>
      <c r="J67" s="293" t="s">
        <v>119</v>
      </c>
      <c r="K67" s="1040"/>
    </row>
    <row r="68" spans="1:11" ht="15" customHeight="1" x14ac:dyDescent="0.25">
      <c r="A68" s="352"/>
      <c r="B68" s="353" t="s">
        <v>730</v>
      </c>
      <c r="C68" s="194"/>
      <c r="D68" s="194"/>
      <c r="E68" s="178"/>
      <c r="F68" s="178"/>
      <c r="G68" s="178"/>
      <c r="H68" s="178"/>
      <c r="I68" s="178"/>
      <c r="J68" s="178"/>
      <c r="K68" s="312"/>
    </row>
    <row r="69" spans="1:11" x14ac:dyDescent="0.25">
      <c r="A69" s="354"/>
      <c r="B69" s="355" t="s">
        <v>398</v>
      </c>
      <c r="C69" s="167"/>
      <c r="D69" s="167"/>
      <c r="E69" s="170"/>
      <c r="F69" s="170"/>
      <c r="G69" s="170"/>
      <c r="H69" s="170"/>
      <c r="I69" s="170"/>
      <c r="J69" s="170"/>
      <c r="K69" s="172"/>
    </row>
    <row r="70" spans="1:11" ht="26" x14ac:dyDescent="0.25">
      <c r="A70" s="316">
        <v>1</v>
      </c>
      <c r="B70" s="122" t="str">
        <f>'F8 U2'!B70</f>
        <v>Normative Loan contributed to Additional Capitalization</v>
      </c>
      <c r="C70" s="318"/>
      <c r="D70" s="666">
        <f>D39</f>
        <v>0.11</v>
      </c>
      <c r="E70" s="191">
        <f>K63</f>
        <v>30.332413134072787</v>
      </c>
      <c r="F70" s="191">
        <f>70%*'F7 U3'!T8</f>
        <v>5.25</v>
      </c>
      <c r="G70" s="191">
        <f>'F7 U3'!W8</f>
        <v>11.078269535527262</v>
      </c>
      <c r="H70" s="191">
        <f>AVERAGE(E70,K70)</f>
        <v>27.418278366309156</v>
      </c>
      <c r="I70" s="193">
        <f>H70*D70</f>
        <v>3.0160106202940073</v>
      </c>
      <c r="J70" s="324"/>
      <c r="K70" s="665">
        <f>E70+F70-G70</f>
        <v>24.504143598545525</v>
      </c>
    </row>
    <row r="71" spans="1:11" x14ac:dyDescent="0.25">
      <c r="A71" s="316">
        <v>2</v>
      </c>
      <c r="B71" s="317" t="s">
        <v>138</v>
      </c>
      <c r="C71" s="318"/>
      <c r="D71" s="318"/>
      <c r="E71" s="176"/>
      <c r="F71" s="176"/>
      <c r="G71" s="176"/>
      <c r="H71" s="176"/>
      <c r="I71" s="176"/>
      <c r="J71" s="320"/>
      <c r="K71" s="258"/>
    </row>
    <row r="72" spans="1:11" x14ac:dyDescent="0.25">
      <c r="A72" s="316">
        <v>3</v>
      </c>
      <c r="B72" s="317" t="s">
        <v>139</v>
      </c>
      <c r="C72" s="318"/>
      <c r="D72" s="318"/>
      <c r="E72" s="176"/>
      <c r="F72" s="176"/>
      <c r="G72" s="176"/>
      <c r="H72" s="176"/>
      <c r="I72" s="176"/>
      <c r="J72" s="320"/>
      <c r="K72" s="258"/>
    </row>
    <row r="73" spans="1:11" x14ac:dyDescent="0.25">
      <c r="A73" s="316">
        <v>4</v>
      </c>
      <c r="B73" s="317" t="s">
        <v>140</v>
      </c>
      <c r="C73" s="318"/>
      <c r="D73" s="318"/>
      <c r="E73" s="176"/>
      <c r="F73" s="176"/>
      <c r="G73" s="176"/>
      <c r="H73" s="176"/>
      <c r="I73" s="176"/>
      <c r="J73" s="320"/>
      <c r="K73" s="258"/>
    </row>
    <row r="74" spans="1:11" x14ac:dyDescent="0.25">
      <c r="A74" s="321" t="s">
        <v>92</v>
      </c>
      <c r="B74" s="322" t="s">
        <v>159</v>
      </c>
      <c r="C74" s="323"/>
      <c r="D74" s="323"/>
      <c r="E74" s="193">
        <f>SUM(E70:E73)</f>
        <v>30.332413134072787</v>
      </c>
      <c r="F74" s="193">
        <f>SUM(F70:F73)</f>
        <v>5.25</v>
      </c>
      <c r="G74" s="193">
        <f>SUM(G70:G73)</f>
        <v>11.078269535527262</v>
      </c>
      <c r="H74" s="193"/>
      <c r="I74" s="193">
        <f>SUM(I70:I73)</f>
        <v>3.0160106202940073</v>
      </c>
      <c r="J74" s="324"/>
      <c r="K74" s="325">
        <f>SUM(K70:K73)</f>
        <v>24.504143598545525</v>
      </c>
    </row>
    <row r="75" spans="1:11" x14ac:dyDescent="0.25">
      <c r="A75" s="316"/>
      <c r="B75" s="326"/>
      <c r="C75" s="327"/>
      <c r="D75" s="327"/>
      <c r="E75" s="176"/>
      <c r="F75" s="176"/>
      <c r="G75" s="176"/>
      <c r="H75" s="176"/>
      <c r="I75" s="176"/>
      <c r="J75" s="176"/>
      <c r="K75" s="258"/>
    </row>
    <row r="76" spans="1:11" x14ac:dyDescent="0.25">
      <c r="A76" s="354"/>
      <c r="B76" s="355" t="s">
        <v>399</v>
      </c>
      <c r="C76" s="167"/>
      <c r="D76" s="167"/>
      <c r="E76" s="176"/>
      <c r="F76" s="176"/>
      <c r="G76" s="176"/>
      <c r="H76" s="176"/>
      <c r="I76" s="176"/>
      <c r="J76" s="176"/>
      <c r="K76" s="258"/>
    </row>
    <row r="77" spans="1:11" ht="12.75" customHeight="1" x14ac:dyDescent="0.25">
      <c r="A77" s="316">
        <v>1</v>
      </c>
      <c r="B77" s="317" t="s">
        <v>137</v>
      </c>
      <c r="C77" s="318"/>
      <c r="D77" s="318"/>
      <c r="E77" s="176"/>
      <c r="F77" s="176"/>
      <c r="G77" s="176"/>
      <c r="H77" s="176"/>
      <c r="I77" s="176"/>
      <c r="J77" s="320"/>
      <c r="K77" s="258"/>
    </row>
    <row r="78" spans="1:11" x14ac:dyDescent="0.25">
      <c r="A78" s="316">
        <v>2</v>
      </c>
      <c r="B78" s="317" t="s">
        <v>138</v>
      </c>
      <c r="C78" s="318"/>
      <c r="D78" s="318"/>
      <c r="E78" s="176"/>
      <c r="F78" s="176"/>
      <c r="G78" s="176"/>
      <c r="H78" s="176"/>
      <c r="I78" s="176"/>
      <c r="J78" s="320"/>
      <c r="K78" s="258"/>
    </row>
    <row r="79" spans="1:11" x14ac:dyDescent="0.25">
      <c r="A79" s="316">
        <v>3</v>
      </c>
      <c r="B79" s="317" t="s">
        <v>139</v>
      </c>
      <c r="C79" s="318"/>
      <c r="D79" s="318"/>
      <c r="E79" s="176"/>
      <c r="F79" s="176"/>
      <c r="G79" s="176"/>
      <c r="H79" s="176"/>
      <c r="I79" s="176"/>
      <c r="J79" s="320"/>
      <c r="K79" s="258"/>
    </row>
    <row r="80" spans="1:11" x14ac:dyDescent="0.25">
      <c r="A80" s="316">
        <v>4</v>
      </c>
      <c r="B80" s="317" t="s">
        <v>140</v>
      </c>
      <c r="C80" s="318"/>
      <c r="D80" s="318"/>
      <c r="E80" s="176"/>
      <c r="F80" s="176"/>
      <c r="G80" s="176"/>
      <c r="H80" s="176"/>
      <c r="I80" s="176"/>
      <c r="J80" s="320"/>
      <c r="K80" s="258"/>
    </row>
    <row r="81" spans="1:11" x14ac:dyDescent="0.25">
      <c r="A81" s="321" t="s">
        <v>93</v>
      </c>
      <c r="B81" s="322" t="s">
        <v>159</v>
      </c>
      <c r="C81" s="323"/>
      <c r="D81" s="323"/>
      <c r="E81" s="193">
        <f>SUM(E77:E80)</f>
        <v>0</v>
      </c>
      <c r="F81" s="193">
        <f>SUM(F77:F80)</f>
        <v>0</v>
      </c>
      <c r="G81" s="193">
        <f>SUM(G77:G80)</f>
        <v>0</v>
      </c>
      <c r="H81" s="193"/>
      <c r="I81" s="193">
        <f>SUM(I77:I80)</f>
        <v>0</v>
      </c>
      <c r="J81" s="324"/>
      <c r="K81" s="325">
        <f>SUM(K77:K80)</f>
        <v>0</v>
      </c>
    </row>
    <row r="82" spans="1:11" x14ac:dyDescent="0.25">
      <c r="A82" s="316"/>
      <c r="B82" s="326"/>
      <c r="C82" s="327"/>
      <c r="D82" s="327"/>
      <c r="E82" s="176"/>
      <c r="F82" s="176"/>
      <c r="G82" s="176"/>
      <c r="H82" s="176"/>
      <c r="I82" s="176"/>
      <c r="J82" s="176"/>
      <c r="K82" s="258"/>
    </row>
    <row r="83" spans="1:11" x14ac:dyDescent="0.25">
      <c r="A83" s="316"/>
      <c r="B83" s="190" t="s">
        <v>225</v>
      </c>
      <c r="C83" s="176"/>
      <c r="D83" s="176"/>
      <c r="E83" s="176"/>
      <c r="F83" s="176"/>
      <c r="G83" s="176"/>
      <c r="H83" s="176"/>
      <c r="I83" s="176"/>
      <c r="J83" s="176"/>
      <c r="K83" s="258"/>
    </row>
    <row r="84" spans="1:11" x14ac:dyDescent="0.25">
      <c r="A84" s="316">
        <v>1</v>
      </c>
      <c r="B84" s="221" t="s">
        <v>150</v>
      </c>
      <c r="C84" s="176"/>
      <c r="D84" s="176"/>
      <c r="E84" s="176"/>
      <c r="F84" s="176"/>
      <c r="G84" s="176"/>
      <c r="H84" s="176"/>
      <c r="I84" s="176"/>
      <c r="J84" s="176"/>
      <c r="K84" s="258"/>
    </row>
    <row r="85" spans="1:11" x14ac:dyDescent="0.25">
      <c r="A85" s="316">
        <v>2</v>
      </c>
      <c r="B85" s="221" t="s">
        <v>226</v>
      </c>
      <c r="C85" s="176"/>
      <c r="D85" s="176"/>
      <c r="E85" s="176"/>
      <c r="F85" s="176"/>
      <c r="G85" s="176"/>
      <c r="H85" s="176"/>
      <c r="I85" s="176"/>
      <c r="J85" s="176"/>
      <c r="K85" s="258"/>
    </row>
    <row r="86" spans="1:11" x14ac:dyDescent="0.25">
      <c r="A86" s="316">
        <v>3</v>
      </c>
      <c r="B86" s="221" t="s">
        <v>227</v>
      </c>
      <c r="C86" s="176"/>
      <c r="D86" s="176"/>
      <c r="E86" s="176"/>
      <c r="F86" s="176"/>
      <c r="G86" s="176"/>
      <c r="H86" s="176"/>
      <c r="I86" s="176"/>
      <c r="J86" s="176"/>
      <c r="K86" s="258"/>
    </row>
    <row r="87" spans="1:11" x14ac:dyDescent="0.25">
      <c r="A87" s="316">
        <v>4</v>
      </c>
      <c r="B87" s="221" t="s">
        <v>228</v>
      </c>
      <c r="C87" s="176"/>
      <c r="D87" s="176"/>
      <c r="E87" s="176"/>
      <c r="F87" s="176"/>
      <c r="G87" s="176"/>
      <c r="H87" s="176"/>
      <c r="I87" s="176"/>
      <c r="J87" s="176"/>
      <c r="K87" s="258"/>
    </row>
    <row r="88" spans="1:11" x14ac:dyDescent="0.25">
      <c r="A88" s="321" t="s">
        <v>95</v>
      </c>
      <c r="B88" s="322" t="s">
        <v>159</v>
      </c>
      <c r="C88" s="176"/>
      <c r="D88" s="176"/>
      <c r="E88" s="193">
        <f>SUM(E84:E87)</f>
        <v>0</v>
      </c>
      <c r="F88" s="193">
        <f>SUM(F84:F87)</f>
        <v>0</v>
      </c>
      <c r="G88" s="193">
        <f>SUM(G84:G87)</f>
        <v>0</v>
      </c>
      <c r="H88" s="193"/>
      <c r="I88" s="193">
        <f>SUM(I84:I87)</f>
        <v>0</v>
      </c>
      <c r="J88" s="324"/>
      <c r="K88" s="325">
        <f>SUM(K84:K87)</f>
        <v>0</v>
      </c>
    </row>
    <row r="89" spans="1:11" x14ac:dyDescent="0.25">
      <c r="A89" s="316"/>
      <c r="B89" s="326"/>
      <c r="C89" s="176"/>
      <c r="D89" s="176"/>
      <c r="E89" s="176"/>
      <c r="F89" s="176"/>
      <c r="G89" s="176"/>
      <c r="H89" s="176"/>
      <c r="I89" s="176"/>
      <c r="J89" s="176"/>
      <c r="K89" s="325"/>
    </row>
    <row r="90" spans="1:11" ht="26" x14ac:dyDescent="0.25">
      <c r="A90" s="329" t="s">
        <v>25</v>
      </c>
      <c r="B90" s="223" t="s">
        <v>153</v>
      </c>
      <c r="C90" s="330"/>
      <c r="D90" s="330"/>
      <c r="E90" s="195">
        <f>SUM(E74,E81,E88)</f>
        <v>30.332413134072787</v>
      </c>
      <c r="F90" s="195">
        <f>SUM(F74,F81,F88)</f>
        <v>5.25</v>
      </c>
      <c r="G90" s="195">
        <f>SUM(G74,G81,G88)</f>
        <v>11.078269535527262</v>
      </c>
      <c r="H90" s="195"/>
      <c r="I90" s="195">
        <f>SUM(I74,I81,I88)</f>
        <v>3.0160106202940073</v>
      </c>
      <c r="J90" s="331"/>
      <c r="K90" s="224">
        <f>SUM(K74,K81,K88)</f>
        <v>24.504143598545525</v>
      </c>
    </row>
    <row r="91" spans="1:11" x14ac:dyDescent="0.25">
      <c r="A91" s="316"/>
      <c r="B91" s="326"/>
      <c r="C91" s="176"/>
      <c r="D91" s="176"/>
      <c r="E91" s="176"/>
      <c r="F91" s="176"/>
      <c r="G91" s="176"/>
      <c r="H91" s="176"/>
      <c r="I91" s="176"/>
      <c r="J91" s="176"/>
      <c r="K91" s="325"/>
    </row>
    <row r="92" spans="1:11" ht="26" x14ac:dyDescent="0.25">
      <c r="A92" s="329" t="s">
        <v>182</v>
      </c>
      <c r="B92" s="223" t="s">
        <v>151</v>
      </c>
      <c r="C92" s="180"/>
      <c r="D92" s="180"/>
      <c r="E92" s="180"/>
      <c r="F92" s="180"/>
      <c r="G92" s="180"/>
      <c r="H92" s="180"/>
      <c r="I92" s="180"/>
      <c r="J92" s="180"/>
      <c r="K92" s="332"/>
    </row>
    <row r="93" spans="1:11" x14ac:dyDescent="0.25">
      <c r="A93" s="300"/>
      <c r="B93" s="334"/>
      <c r="C93" s="299"/>
      <c r="D93" s="299"/>
      <c r="E93" s="335"/>
      <c r="F93" s="335"/>
      <c r="G93" s="335"/>
      <c r="H93" s="335"/>
      <c r="I93" s="335"/>
      <c r="J93" s="335"/>
      <c r="K93" s="336"/>
    </row>
    <row r="94" spans="1:11" ht="26.5" thickBot="1" x14ac:dyDescent="0.3">
      <c r="A94" s="337" t="s">
        <v>183</v>
      </c>
      <c r="B94" s="338" t="s">
        <v>152</v>
      </c>
      <c r="C94" s="339"/>
      <c r="D94" s="339"/>
      <c r="E94" s="339">
        <f t="shared" ref="E94:K94" si="2">E90-E92</f>
        <v>30.332413134072787</v>
      </c>
      <c r="F94" s="339">
        <f t="shared" si="2"/>
        <v>5.25</v>
      </c>
      <c r="G94" s="339">
        <f t="shared" si="2"/>
        <v>11.078269535527262</v>
      </c>
      <c r="H94" s="339"/>
      <c r="I94" s="339">
        <f t="shared" si="2"/>
        <v>3.0160106202940073</v>
      </c>
      <c r="J94" s="339">
        <f t="shared" si="2"/>
        <v>0</v>
      </c>
      <c r="K94" s="340">
        <f t="shared" si="2"/>
        <v>24.504143598545525</v>
      </c>
    </row>
    <row r="95" spans="1:11" ht="13.5" thickBot="1" x14ac:dyDescent="0.3"/>
    <row r="96" spans="1:11" ht="30" customHeight="1" x14ac:dyDescent="0.25">
      <c r="A96" s="862" t="s">
        <v>104</v>
      </c>
      <c r="B96" s="864" t="s">
        <v>141</v>
      </c>
      <c r="C96" s="864" t="s">
        <v>286</v>
      </c>
      <c r="D96" s="864" t="s">
        <v>142</v>
      </c>
      <c r="E96" s="1038" t="s">
        <v>156</v>
      </c>
      <c r="F96" s="864" t="s">
        <v>397</v>
      </c>
      <c r="G96" s="1038" t="s">
        <v>218</v>
      </c>
      <c r="H96" s="1038" t="s">
        <v>474</v>
      </c>
      <c r="I96" s="864" t="s">
        <v>52</v>
      </c>
      <c r="J96" s="864"/>
      <c r="K96" s="901" t="s">
        <v>220</v>
      </c>
    </row>
    <row r="97" spans="1:11" x14ac:dyDescent="0.25">
      <c r="A97" s="863"/>
      <c r="B97" s="865"/>
      <c r="C97" s="865"/>
      <c r="D97" s="865"/>
      <c r="E97" s="1039"/>
      <c r="F97" s="865"/>
      <c r="G97" s="1039"/>
      <c r="H97" s="1039"/>
      <c r="I97" s="141" t="s">
        <v>219</v>
      </c>
      <c r="J97" s="293" t="s">
        <v>119</v>
      </c>
      <c r="K97" s="1040"/>
    </row>
    <row r="98" spans="1:11" ht="15" customHeight="1" x14ac:dyDescent="0.25">
      <c r="A98" s="352"/>
      <c r="B98" s="353" t="s">
        <v>731</v>
      </c>
      <c r="C98" s="194"/>
      <c r="D98" s="194"/>
      <c r="E98" s="178"/>
      <c r="F98" s="178"/>
      <c r="G98" s="178"/>
      <c r="H98" s="178"/>
      <c r="I98" s="178"/>
      <c r="J98" s="178"/>
      <c r="K98" s="312"/>
    </row>
    <row r="99" spans="1:11" x14ac:dyDescent="0.25">
      <c r="A99" s="354"/>
      <c r="B99" s="355" t="s">
        <v>398</v>
      </c>
      <c r="C99" s="167"/>
      <c r="D99" s="167"/>
      <c r="E99" s="170"/>
      <c r="F99" s="170"/>
      <c r="G99" s="170"/>
      <c r="H99" s="170"/>
      <c r="I99" s="170"/>
      <c r="J99" s="170"/>
      <c r="K99" s="172"/>
    </row>
    <row r="100" spans="1:11" ht="26" x14ac:dyDescent="0.25">
      <c r="A100" s="316">
        <v>1</v>
      </c>
      <c r="B100" s="122" t="str">
        <f>'F8 U2'!B100</f>
        <v>Normative Loan contributed to Additional Capitalization</v>
      </c>
      <c r="C100" s="318"/>
      <c r="D100" s="343">
        <f>D70</f>
        <v>0.11</v>
      </c>
      <c r="E100" s="176">
        <f>K94</f>
        <v>24.504143598545525</v>
      </c>
      <c r="F100" s="176">
        <f>70%*'F7 U3'!Z8</f>
        <v>4.375</v>
      </c>
      <c r="G100" s="176">
        <f>'F7 U3'!AC8</f>
        <v>11.962198106955832</v>
      </c>
      <c r="H100" s="176">
        <f>AVERAGE(E100,K100)</f>
        <v>20.710544545067609</v>
      </c>
      <c r="I100" s="176">
        <f>H100*D100</f>
        <v>2.2781598999574371</v>
      </c>
      <c r="J100" s="320"/>
      <c r="K100" s="344">
        <f>E100+F100-G100</f>
        <v>16.916945491589694</v>
      </c>
    </row>
    <row r="101" spans="1:11" x14ac:dyDescent="0.25">
      <c r="A101" s="316">
        <v>2</v>
      </c>
      <c r="B101" s="317" t="s">
        <v>138</v>
      </c>
      <c r="C101" s="318"/>
      <c r="D101" s="318"/>
      <c r="E101" s="176"/>
      <c r="F101" s="176"/>
      <c r="G101" s="176"/>
      <c r="H101" s="176"/>
      <c r="I101" s="176"/>
      <c r="J101" s="320"/>
      <c r="K101" s="258"/>
    </row>
    <row r="102" spans="1:11" x14ac:dyDescent="0.25">
      <c r="A102" s="316">
        <v>3</v>
      </c>
      <c r="B102" s="317" t="s">
        <v>139</v>
      </c>
      <c r="C102" s="318"/>
      <c r="D102" s="318"/>
      <c r="E102" s="176"/>
      <c r="F102" s="176"/>
      <c r="G102" s="176"/>
      <c r="H102" s="176"/>
      <c r="I102" s="176"/>
      <c r="J102" s="320"/>
      <c r="K102" s="258"/>
    </row>
    <row r="103" spans="1:11" x14ac:dyDescent="0.25">
      <c r="A103" s="316">
        <v>4</v>
      </c>
      <c r="B103" s="317" t="s">
        <v>140</v>
      </c>
      <c r="C103" s="318"/>
      <c r="D103" s="318"/>
      <c r="E103" s="176"/>
      <c r="F103" s="176"/>
      <c r="G103" s="176"/>
      <c r="H103" s="176"/>
      <c r="I103" s="176"/>
      <c r="J103" s="320"/>
      <c r="K103" s="258"/>
    </row>
    <row r="104" spans="1:11" x14ac:dyDescent="0.25">
      <c r="A104" s="321" t="s">
        <v>92</v>
      </c>
      <c r="B104" s="322" t="s">
        <v>159</v>
      </c>
      <c r="C104" s="323"/>
      <c r="D104" s="323"/>
      <c r="E104" s="193">
        <f>SUM(E100:E103)</f>
        <v>24.504143598545525</v>
      </c>
      <c r="F104" s="193">
        <f>SUM(F100:F103)</f>
        <v>4.375</v>
      </c>
      <c r="G104" s="193">
        <f>SUM(G100:G103)</f>
        <v>11.962198106955832</v>
      </c>
      <c r="H104" s="193"/>
      <c r="I104" s="193">
        <f>SUM(I100:I103)</f>
        <v>2.2781598999574371</v>
      </c>
      <c r="J104" s="324"/>
      <c r="K104" s="325">
        <f>SUM(K100:K103)</f>
        <v>16.916945491589694</v>
      </c>
    </row>
    <row r="105" spans="1:11" x14ac:dyDescent="0.25">
      <c r="A105" s="316"/>
      <c r="B105" s="326"/>
      <c r="C105" s="327"/>
      <c r="D105" s="327"/>
      <c r="E105" s="176"/>
      <c r="F105" s="176"/>
      <c r="G105" s="176"/>
      <c r="H105" s="176"/>
      <c r="I105" s="176"/>
      <c r="J105" s="176"/>
      <c r="K105" s="258"/>
    </row>
    <row r="106" spans="1:11" x14ac:dyDescent="0.25">
      <c r="A106" s="354"/>
      <c r="B106" s="355" t="s">
        <v>399</v>
      </c>
      <c r="C106" s="167"/>
      <c r="D106" s="167"/>
      <c r="E106" s="176"/>
      <c r="F106" s="176"/>
      <c r="G106" s="176"/>
      <c r="H106" s="176"/>
      <c r="I106" s="176"/>
      <c r="J106" s="176"/>
      <c r="K106" s="258"/>
    </row>
    <row r="107" spans="1:11" x14ac:dyDescent="0.25">
      <c r="A107" s="316">
        <v>1</v>
      </c>
      <c r="B107" s="317" t="s">
        <v>137</v>
      </c>
      <c r="C107" s="318"/>
      <c r="D107" s="318"/>
      <c r="E107" s="176"/>
      <c r="F107" s="176"/>
      <c r="G107" s="176"/>
      <c r="H107" s="176"/>
      <c r="I107" s="176"/>
      <c r="J107" s="320"/>
      <c r="K107" s="258"/>
    </row>
    <row r="108" spans="1:11" x14ac:dyDescent="0.25">
      <c r="A108" s="316">
        <v>2</v>
      </c>
      <c r="B108" s="317" t="s">
        <v>138</v>
      </c>
      <c r="C108" s="318"/>
      <c r="D108" s="318"/>
      <c r="E108" s="176"/>
      <c r="F108" s="176"/>
      <c r="G108" s="176"/>
      <c r="H108" s="176"/>
      <c r="I108" s="176"/>
      <c r="J108" s="320"/>
      <c r="K108" s="258"/>
    </row>
    <row r="109" spans="1:11" x14ac:dyDescent="0.25">
      <c r="A109" s="316">
        <v>3</v>
      </c>
      <c r="B109" s="317" t="s">
        <v>139</v>
      </c>
      <c r="C109" s="318"/>
      <c r="D109" s="318"/>
      <c r="E109" s="176"/>
      <c r="F109" s="176"/>
      <c r="G109" s="176"/>
      <c r="H109" s="176"/>
      <c r="I109" s="176"/>
      <c r="J109" s="320"/>
      <c r="K109" s="258"/>
    </row>
    <row r="110" spans="1:11" x14ac:dyDescent="0.25">
      <c r="A110" s="316">
        <v>4</v>
      </c>
      <c r="B110" s="317" t="s">
        <v>140</v>
      </c>
      <c r="C110" s="318"/>
      <c r="D110" s="318"/>
      <c r="E110" s="176"/>
      <c r="F110" s="176"/>
      <c r="G110" s="176"/>
      <c r="H110" s="176"/>
      <c r="I110" s="176"/>
      <c r="J110" s="320"/>
      <c r="K110" s="258"/>
    </row>
    <row r="111" spans="1:11" x14ac:dyDescent="0.25">
      <c r="A111" s="321" t="s">
        <v>93</v>
      </c>
      <c r="B111" s="322" t="s">
        <v>159</v>
      </c>
      <c r="C111" s="323"/>
      <c r="D111" s="323"/>
      <c r="E111" s="193">
        <f>SUM(E107:E110)</f>
        <v>0</v>
      </c>
      <c r="F111" s="193">
        <f>SUM(F107:F110)</f>
        <v>0</v>
      </c>
      <c r="G111" s="193">
        <f>SUM(G107:G110)</f>
        <v>0</v>
      </c>
      <c r="H111" s="193"/>
      <c r="I111" s="193">
        <f>SUM(I107:I110)</f>
        <v>0</v>
      </c>
      <c r="J111" s="324"/>
      <c r="K111" s="325">
        <f>SUM(K107:K110)</f>
        <v>0</v>
      </c>
    </row>
    <row r="112" spans="1:11" x14ac:dyDescent="0.25">
      <c r="A112" s="316"/>
      <c r="B112" s="326"/>
      <c r="C112" s="327"/>
      <c r="D112" s="327"/>
      <c r="E112" s="176"/>
      <c r="F112" s="176"/>
      <c r="G112" s="176"/>
      <c r="H112" s="176"/>
      <c r="I112" s="176"/>
      <c r="J112" s="176"/>
      <c r="K112" s="258"/>
    </row>
    <row r="113" spans="1:11" x14ac:dyDescent="0.25">
      <c r="A113" s="316"/>
      <c r="B113" s="190" t="s">
        <v>225</v>
      </c>
      <c r="C113" s="176"/>
      <c r="D113" s="176"/>
      <c r="E113" s="176"/>
      <c r="F113" s="176"/>
      <c r="G113" s="176"/>
      <c r="H113" s="176"/>
      <c r="I113" s="176"/>
      <c r="J113" s="176"/>
      <c r="K113" s="258"/>
    </row>
    <row r="114" spans="1:11" x14ac:dyDescent="0.25">
      <c r="A114" s="316">
        <v>1</v>
      </c>
      <c r="B114" s="221" t="s">
        <v>150</v>
      </c>
      <c r="C114" s="176"/>
      <c r="D114" s="176"/>
      <c r="E114" s="176"/>
      <c r="F114" s="176"/>
      <c r="G114" s="176"/>
      <c r="H114" s="176"/>
      <c r="I114" s="176"/>
      <c r="J114" s="176"/>
      <c r="K114" s="258"/>
    </row>
    <row r="115" spans="1:11" ht="12.75" customHeight="1" x14ac:dyDescent="0.25">
      <c r="A115" s="316">
        <v>2</v>
      </c>
      <c r="B115" s="221" t="s">
        <v>226</v>
      </c>
      <c r="C115" s="176"/>
      <c r="D115" s="176"/>
      <c r="E115" s="176"/>
      <c r="F115" s="176"/>
      <c r="G115" s="176"/>
      <c r="H115" s="176"/>
      <c r="I115" s="176"/>
      <c r="J115" s="176"/>
      <c r="K115" s="258"/>
    </row>
    <row r="116" spans="1:11" x14ac:dyDescent="0.25">
      <c r="A116" s="316">
        <v>3</v>
      </c>
      <c r="B116" s="221" t="s">
        <v>227</v>
      </c>
      <c r="C116" s="176"/>
      <c r="D116" s="176"/>
      <c r="E116" s="176"/>
      <c r="F116" s="176"/>
      <c r="G116" s="176"/>
      <c r="H116" s="176"/>
      <c r="I116" s="176"/>
      <c r="J116" s="176"/>
      <c r="K116" s="258"/>
    </row>
    <row r="117" spans="1:11" x14ac:dyDescent="0.25">
      <c r="A117" s="316">
        <v>4</v>
      </c>
      <c r="B117" s="221" t="s">
        <v>228</v>
      </c>
      <c r="C117" s="176"/>
      <c r="D117" s="176"/>
      <c r="E117" s="176"/>
      <c r="F117" s="176"/>
      <c r="G117" s="176"/>
      <c r="H117" s="176"/>
      <c r="I117" s="176"/>
      <c r="J117" s="176"/>
      <c r="K117" s="258"/>
    </row>
    <row r="118" spans="1:11" x14ac:dyDescent="0.25">
      <c r="A118" s="321" t="s">
        <v>95</v>
      </c>
      <c r="B118" s="322" t="s">
        <v>159</v>
      </c>
      <c r="C118" s="176"/>
      <c r="D118" s="176"/>
      <c r="E118" s="193">
        <f>SUM(E114:E117)</f>
        <v>0</v>
      </c>
      <c r="F118" s="193">
        <f>SUM(F114:F117)</f>
        <v>0</v>
      </c>
      <c r="G118" s="193">
        <f>SUM(G114:G117)</f>
        <v>0</v>
      </c>
      <c r="H118" s="193"/>
      <c r="I118" s="193">
        <f>SUM(I114:I117)</f>
        <v>0</v>
      </c>
      <c r="J118" s="324"/>
      <c r="K118" s="325">
        <f>SUM(K114:K117)</f>
        <v>0</v>
      </c>
    </row>
    <row r="119" spans="1:11" x14ac:dyDescent="0.25">
      <c r="A119" s="316"/>
      <c r="B119" s="326"/>
      <c r="C119" s="176"/>
      <c r="D119" s="176"/>
      <c r="E119" s="176"/>
      <c r="F119" s="176"/>
      <c r="G119" s="176"/>
      <c r="H119" s="176"/>
      <c r="I119" s="176"/>
      <c r="J119" s="176"/>
      <c r="K119" s="325"/>
    </row>
    <row r="120" spans="1:11" ht="26" x14ac:dyDescent="0.25">
      <c r="A120" s="329" t="s">
        <v>25</v>
      </c>
      <c r="B120" s="223" t="s">
        <v>153</v>
      </c>
      <c r="C120" s="330"/>
      <c r="D120" s="330"/>
      <c r="E120" s="195">
        <f>SUM(E104,E111,E118)</f>
        <v>24.504143598545525</v>
      </c>
      <c r="F120" s="195">
        <f>SUM(F104,F111,F118)</f>
        <v>4.375</v>
      </c>
      <c r="G120" s="195">
        <f>SUM(G104,G111,G118)</f>
        <v>11.962198106955832</v>
      </c>
      <c r="H120" s="195"/>
      <c r="I120" s="195">
        <f>SUM(I104,I111,I118)</f>
        <v>2.2781598999574371</v>
      </c>
      <c r="J120" s="331"/>
      <c r="K120" s="224">
        <f>SUM(K104,K111,K118)</f>
        <v>16.916945491589694</v>
      </c>
    </row>
    <row r="121" spans="1:11" x14ac:dyDescent="0.25">
      <c r="A121" s="316"/>
      <c r="B121" s="326"/>
      <c r="C121" s="176"/>
      <c r="D121" s="176"/>
      <c r="E121" s="176"/>
      <c r="F121" s="176"/>
      <c r="G121" s="176"/>
      <c r="H121" s="176"/>
      <c r="I121" s="176"/>
      <c r="J121" s="176"/>
      <c r="K121" s="325"/>
    </row>
    <row r="122" spans="1:11" ht="26" x14ac:dyDescent="0.25">
      <c r="A122" s="329" t="s">
        <v>182</v>
      </c>
      <c r="B122" s="223" t="s">
        <v>151</v>
      </c>
      <c r="C122" s="180"/>
      <c r="D122" s="180"/>
      <c r="E122" s="180"/>
      <c r="F122" s="180"/>
      <c r="G122" s="180"/>
      <c r="H122" s="180"/>
      <c r="I122" s="180"/>
      <c r="J122" s="180"/>
      <c r="K122" s="332"/>
    </row>
    <row r="123" spans="1:11" x14ac:dyDescent="0.25">
      <c r="A123" s="300"/>
      <c r="B123" s="334"/>
      <c r="C123" s="299"/>
      <c r="D123" s="299"/>
      <c r="E123" s="335"/>
      <c r="F123" s="335"/>
      <c r="G123" s="335"/>
      <c r="H123" s="335"/>
      <c r="I123" s="335"/>
      <c r="J123" s="335"/>
      <c r="K123" s="336"/>
    </row>
    <row r="124" spans="1:11" ht="26" x14ac:dyDescent="0.25">
      <c r="A124" s="703" t="s">
        <v>183</v>
      </c>
      <c r="B124" s="704" t="s">
        <v>152</v>
      </c>
      <c r="C124" s="705"/>
      <c r="D124" s="705"/>
      <c r="E124" s="705">
        <f t="shared" ref="E124:K124" si="3">E120-E122</f>
        <v>24.504143598545525</v>
      </c>
      <c r="F124" s="705">
        <f t="shared" si="3"/>
        <v>4.375</v>
      </c>
      <c r="G124" s="705">
        <f t="shared" si="3"/>
        <v>11.962198106955832</v>
      </c>
      <c r="H124" s="705"/>
      <c r="I124" s="705">
        <f t="shared" si="3"/>
        <v>2.2781598999574371</v>
      </c>
      <c r="J124" s="705">
        <f t="shared" si="3"/>
        <v>0</v>
      </c>
      <c r="K124" s="706">
        <f t="shared" si="3"/>
        <v>16.916945491589694</v>
      </c>
    </row>
    <row r="125" spans="1:11" x14ac:dyDescent="0.25">
      <c r="A125" s="707"/>
      <c r="B125" s="708"/>
      <c r="C125" s="709"/>
      <c r="D125" s="709"/>
      <c r="E125" s="710"/>
      <c r="F125" s="710"/>
      <c r="G125" s="710"/>
      <c r="H125" s="710"/>
      <c r="I125" s="710"/>
      <c r="J125" s="710"/>
      <c r="K125" s="710"/>
    </row>
    <row r="126" spans="1:11" ht="13.5" thickBot="1" x14ac:dyDescent="0.3"/>
    <row r="127" spans="1:11" ht="30" customHeight="1" x14ac:dyDescent="0.25">
      <c r="A127" s="862" t="s">
        <v>104</v>
      </c>
      <c r="B127" s="864" t="s">
        <v>141</v>
      </c>
      <c r="C127" s="864" t="s">
        <v>286</v>
      </c>
      <c r="D127" s="864" t="s">
        <v>142</v>
      </c>
      <c r="E127" s="1038" t="s">
        <v>156</v>
      </c>
      <c r="F127" s="864" t="s">
        <v>397</v>
      </c>
      <c r="G127" s="1038" t="s">
        <v>218</v>
      </c>
      <c r="H127" s="1038" t="s">
        <v>474</v>
      </c>
      <c r="I127" s="864" t="s">
        <v>52</v>
      </c>
      <c r="J127" s="864"/>
      <c r="K127" s="901" t="s">
        <v>220</v>
      </c>
    </row>
    <row r="128" spans="1:11" x14ac:dyDescent="0.25">
      <c r="A128" s="863"/>
      <c r="B128" s="865"/>
      <c r="C128" s="865"/>
      <c r="D128" s="865"/>
      <c r="E128" s="1039"/>
      <c r="F128" s="865"/>
      <c r="G128" s="1039"/>
      <c r="H128" s="1039"/>
      <c r="I128" s="141" t="s">
        <v>219</v>
      </c>
      <c r="J128" s="293" t="s">
        <v>119</v>
      </c>
      <c r="K128" s="1040"/>
    </row>
    <row r="129" spans="1:11" ht="15" customHeight="1" x14ac:dyDescent="0.25">
      <c r="A129" s="352"/>
      <c r="B129" s="353" t="s">
        <v>732</v>
      </c>
      <c r="C129" s="194"/>
      <c r="D129" s="194"/>
      <c r="E129" s="178"/>
      <c r="F129" s="178"/>
      <c r="G129" s="178"/>
      <c r="H129" s="178"/>
      <c r="I129" s="178"/>
      <c r="J129" s="178"/>
      <c r="K129" s="312"/>
    </row>
    <row r="130" spans="1:11" x14ac:dyDescent="0.25">
      <c r="A130" s="354"/>
      <c r="B130" s="355" t="s">
        <v>398</v>
      </c>
      <c r="C130" s="167"/>
      <c r="D130" s="167"/>
      <c r="E130" s="170"/>
      <c r="F130" s="170"/>
      <c r="G130" s="170"/>
      <c r="H130" s="170"/>
      <c r="I130" s="170"/>
      <c r="J130" s="170"/>
      <c r="K130" s="172"/>
    </row>
    <row r="131" spans="1:11" ht="26" x14ac:dyDescent="0.25">
      <c r="A131" s="316">
        <v>1</v>
      </c>
      <c r="B131" s="122" t="str">
        <f>'F8 U2'!B131</f>
        <v>Normative Loan contributed to Additional Capitalization</v>
      </c>
      <c r="C131" s="318"/>
      <c r="D131" s="666">
        <f>D100</f>
        <v>0.11</v>
      </c>
      <c r="E131" s="193">
        <f>K124</f>
        <v>16.916945491589694</v>
      </c>
      <c r="F131" s="193">
        <f>70%*'F7 U3'!AF8</f>
        <v>2.8</v>
      </c>
      <c r="G131" s="193">
        <f>'F7 U3'!AI8</f>
        <v>12.730948106955829</v>
      </c>
      <c r="H131" s="193">
        <f>AVERAGE(E131,K131)</f>
        <v>11.951471438111779</v>
      </c>
      <c r="I131" s="193">
        <f>H131*D131</f>
        <v>1.3146618581922958</v>
      </c>
      <c r="J131" s="324"/>
      <c r="K131" s="665">
        <f>E131+F131-G131</f>
        <v>6.9859973846338654</v>
      </c>
    </row>
    <row r="132" spans="1:11" x14ac:dyDescent="0.25">
      <c r="A132" s="316">
        <v>2</v>
      </c>
      <c r="B132" s="317" t="s">
        <v>138</v>
      </c>
      <c r="C132" s="318"/>
      <c r="D132" s="318"/>
      <c r="E132" s="176"/>
      <c r="F132" s="176"/>
      <c r="G132" s="176"/>
      <c r="H132" s="176"/>
      <c r="I132" s="176"/>
      <c r="J132" s="320"/>
      <c r="K132" s="258"/>
    </row>
    <row r="133" spans="1:11" x14ac:dyDescent="0.25">
      <c r="A133" s="316">
        <v>3</v>
      </c>
      <c r="B133" s="317" t="s">
        <v>139</v>
      </c>
      <c r="C133" s="318"/>
      <c r="D133" s="318"/>
      <c r="E133" s="176"/>
      <c r="F133" s="176"/>
      <c r="G133" s="176"/>
      <c r="H133" s="176"/>
      <c r="I133" s="176"/>
      <c r="J133" s="320"/>
      <c r="K133" s="258"/>
    </row>
    <row r="134" spans="1:11" x14ac:dyDescent="0.25">
      <c r="A134" s="316">
        <v>4</v>
      </c>
      <c r="B134" s="317" t="s">
        <v>140</v>
      </c>
      <c r="C134" s="318"/>
      <c r="D134" s="318"/>
      <c r="E134" s="176"/>
      <c r="F134" s="176"/>
      <c r="G134" s="176"/>
      <c r="H134" s="176"/>
      <c r="I134" s="176"/>
      <c r="J134" s="320"/>
      <c r="K134" s="258"/>
    </row>
    <row r="135" spans="1:11" x14ac:dyDescent="0.25">
      <c r="A135" s="321" t="s">
        <v>92</v>
      </c>
      <c r="B135" s="322" t="s">
        <v>159</v>
      </c>
      <c r="C135" s="323"/>
      <c r="D135" s="323"/>
      <c r="E135" s="193">
        <f>SUM(E131:E134)</f>
        <v>16.916945491589694</v>
      </c>
      <c r="F135" s="193">
        <f>SUM(F131:F134)</f>
        <v>2.8</v>
      </c>
      <c r="G135" s="193">
        <f>SUM(G131:G134)</f>
        <v>12.730948106955829</v>
      </c>
      <c r="H135" s="193"/>
      <c r="I135" s="193">
        <f>SUM(I131:I134)</f>
        <v>1.3146618581922958</v>
      </c>
      <c r="J135" s="324"/>
      <c r="K135" s="325">
        <f>SUM(K131:K134)</f>
        <v>6.9859973846338654</v>
      </c>
    </row>
    <row r="136" spans="1:11" x14ac:dyDescent="0.25">
      <c r="A136" s="316"/>
      <c r="B136" s="326"/>
      <c r="C136" s="327"/>
      <c r="D136" s="327"/>
      <c r="E136" s="176"/>
      <c r="F136" s="176"/>
      <c r="G136" s="176"/>
      <c r="H136" s="176"/>
      <c r="I136" s="176"/>
      <c r="J136" s="176"/>
      <c r="K136" s="258"/>
    </row>
    <row r="137" spans="1:11" x14ac:dyDescent="0.25">
      <c r="A137" s="354"/>
      <c r="B137" s="355" t="s">
        <v>399</v>
      </c>
      <c r="C137" s="167"/>
      <c r="D137" s="167"/>
      <c r="E137" s="176"/>
      <c r="F137" s="176"/>
      <c r="G137" s="176"/>
      <c r="H137" s="176"/>
      <c r="I137" s="176"/>
      <c r="J137" s="176"/>
      <c r="K137" s="258"/>
    </row>
    <row r="138" spans="1:11" x14ac:dyDescent="0.25">
      <c r="A138" s="316">
        <v>1</v>
      </c>
      <c r="B138" s="317" t="s">
        <v>137</v>
      </c>
      <c r="C138" s="318"/>
      <c r="D138" s="318"/>
      <c r="E138" s="176"/>
      <c r="F138" s="176"/>
      <c r="G138" s="176"/>
      <c r="H138" s="176"/>
      <c r="I138" s="176"/>
      <c r="J138" s="320"/>
      <c r="K138" s="258"/>
    </row>
    <row r="139" spans="1:11" x14ac:dyDescent="0.25">
      <c r="A139" s="316">
        <v>2</v>
      </c>
      <c r="B139" s="317" t="s">
        <v>138</v>
      </c>
      <c r="C139" s="318"/>
      <c r="D139" s="318"/>
      <c r="E139" s="176"/>
      <c r="F139" s="176"/>
      <c r="G139" s="176"/>
      <c r="H139" s="176"/>
      <c r="I139" s="176"/>
      <c r="J139" s="320"/>
      <c r="K139" s="258"/>
    </row>
    <row r="140" spans="1:11" x14ac:dyDescent="0.25">
      <c r="A140" s="316">
        <v>3</v>
      </c>
      <c r="B140" s="317" t="s">
        <v>139</v>
      </c>
      <c r="C140" s="318"/>
      <c r="D140" s="318"/>
      <c r="E140" s="176"/>
      <c r="F140" s="176"/>
      <c r="G140" s="176"/>
      <c r="H140" s="176"/>
      <c r="I140" s="176"/>
      <c r="J140" s="320"/>
      <c r="K140" s="258"/>
    </row>
    <row r="141" spans="1:11" x14ac:dyDescent="0.25">
      <c r="A141" s="316">
        <v>4</v>
      </c>
      <c r="B141" s="317" t="s">
        <v>140</v>
      </c>
      <c r="C141" s="318"/>
      <c r="D141" s="318"/>
      <c r="E141" s="176"/>
      <c r="F141" s="176"/>
      <c r="G141" s="176"/>
      <c r="H141" s="176"/>
      <c r="I141" s="176"/>
      <c r="J141" s="320"/>
      <c r="K141" s="258"/>
    </row>
    <row r="142" spans="1:11" x14ac:dyDescent="0.25">
      <c r="A142" s="321" t="s">
        <v>93</v>
      </c>
      <c r="B142" s="322" t="s">
        <v>159</v>
      </c>
      <c r="C142" s="323"/>
      <c r="D142" s="323"/>
      <c r="E142" s="193">
        <f>SUM(E138:E141)</f>
        <v>0</v>
      </c>
      <c r="F142" s="193">
        <f>SUM(F138:F141)</f>
        <v>0</v>
      </c>
      <c r="G142" s="193">
        <f>SUM(G138:G141)</f>
        <v>0</v>
      </c>
      <c r="H142" s="193"/>
      <c r="I142" s="193">
        <f>SUM(I138:I141)</f>
        <v>0</v>
      </c>
      <c r="J142" s="324"/>
      <c r="K142" s="325">
        <f>SUM(K138:K141)</f>
        <v>0</v>
      </c>
    </row>
    <row r="143" spans="1:11" x14ac:dyDescent="0.25">
      <c r="A143" s="316"/>
      <c r="B143" s="326"/>
      <c r="C143" s="327"/>
      <c r="D143" s="327"/>
      <c r="E143" s="176"/>
      <c r="F143" s="176"/>
      <c r="G143" s="176"/>
      <c r="H143" s="176"/>
      <c r="I143" s="176"/>
      <c r="J143" s="176"/>
      <c r="K143" s="258"/>
    </row>
    <row r="144" spans="1:11" x14ac:dyDescent="0.25">
      <c r="A144" s="316"/>
      <c r="B144" s="190" t="s">
        <v>225</v>
      </c>
      <c r="C144" s="176"/>
      <c r="D144" s="176"/>
      <c r="E144" s="176"/>
      <c r="F144" s="176"/>
      <c r="G144" s="176"/>
      <c r="H144" s="176"/>
      <c r="I144" s="176"/>
      <c r="J144" s="176"/>
      <c r="K144" s="258"/>
    </row>
    <row r="145" spans="1:11" x14ac:dyDescent="0.25">
      <c r="A145" s="316">
        <v>1</v>
      </c>
      <c r="B145" s="221" t="s">
        <v>150</v>
      </c>
      <c r="C145" s="176"/>
      <c r="D145" s="176"/>
      <c r="E145" s="176"/>
      <c r="F145" s="176"/>
      <c r="G145" s="176"/>
      <c r="H145" s="176"/>
      <c r="I145" s="176"/>
      <c r="J145" s="176"/>
      <c r="K145" s="258"/>
    </row>
    <row r="146" spans="1:11" ht="12.75" customHeight="1" x14ac:dyDescent="0.25">
      <c r="A146" s="316">
        <v>2</v>
      </c>
      <c r="B146" s="221" t="s">
        <v>226</v>
      </c>
      <c r="C146" s="176"/>
      <c r="D146" s="176"/>
      <c r="E146" s="176"/>
      <c r="F146" s="176"/>
      <c r="G146" s="176"/>
      <c r="H146" s="176"/>
      <c r="I146" s="176"/>
      <c r="J146" s="176"/>
      <c r="K146" s="258"/>
    </row>
    <row r="147" spans="1:11" x14ac:dyDescent="0.25">
      <c r="A147" s="316">
        <v>3</v>
      </c>
      <c r="B147" s="221" t="s">
        <v>227</v>
      </c>
      <c r="C147" s="176"/>
      <c r="D147" s="176"/>
      <c r="E147" s="176"/>
      <c r="F147" s="176"/>
      <c r="G147" s="176"/>
      <c r="H147" s="176"/>
      <c r="I147" s="176"/>
      <c r="J147" s="176"/>
      <c r="K147" s="258"/>
    </row>
    <row r="148" spans="1:11" x14ac:dyDescent="0.25">
      <c r="A148" s="316">
        <v>4</v>
      </c>
      <c r="B148" s="221" t="s">
        <v>228</v>
      </c>
      <c r="C148" s="176"/>
      <c r="D148" s="176"/>
      <c r="E148" s="176"/>
      <c r="F148" s="176"/>
      <c r="G148" s="176"/>
      <c r="H148" s="176"/>
      <c r="I148" s="176"/>
      <c r="J148" s="176"/>
      <c r="K148" s="258"/>
    </row>
    <row r="149" spans="1:11" x14ac:dyDescent="0.25">
      <c r="A149" s="321" t="s">
        <v>95</v>
      </c>
      <c r="B149" s="322" t="s">
        <v>159</v>
      </c>
      <c r="C149" s="176"/>
      <c r="D149" s="176"/>
      <c r="E149" s="193">
        <f>SUM(E145:E148)</f>
        <v>0</v>
      </c>
      <c r="F149" s="193">
        <f>SUM(F145:F148)</f>
        <v>0</v>
      </c>
      <c r="G149" s="193">
        <f>SUM(G145:G148)</f>
        <v>0</v>
      </c>
      <c r="H149" s="193"/>
      <c r="I149" s="193">
        <f>SUM(I145:I148)</f>
        <v>0</v>
      </c>
      <c r="J149" s="324"/>
      <c r="K149" s="325">
        <f>SUM(K145:K148)</f>
        <v>0</v>
      </c>
    </row>
    <row r="150" spans="1:11" x14ac:dyDescent="0.25">
      <c r="A150" s="316"/>
      <c r="B150" s="326"/>
      <c r="C150" s="176"/>
      <c r="D150" s="176"/>
      <c r="E150" s="176"/>
      <c r="F150" s="176"/>
      <c r="G150" s="176"/>
      <c r="H150" s="176"/>
      <c r="I150" s="176"/>
      <c r="J150" s="176"/>
      <c r="K150" s="325"/>
    </row>
    <row r="151" spans="1:11" ht="26" x14ac:dyDescent="0.25">
      <c r="A151" s="329" t="s">
        <v>25</v>
      </c>
      <c r="B151" s="223" t="s">
        <v>153</v>
      </c>
      <c r="C151" s="330"/>
      <c r="D151" s="330"/>
      <c r="E151" s="195">
        <f>SUM(E135,E142,E149)</f>
        <v>16.916945491589694</v>
      </c>
      <c r="F151" s="195">
        <f>SUM(F135,F142,F149)</f>
        <v>2.8</v>
      </c>
      <c r="G151" s="195">
        <f>SUM(G135,G142,G149)</f>
        <v>12.730948106955829</v>
      </c>
      <c r="H151" s="195"/>
      <c r="I151" s="195">
        <f>SUM(I135,I142,I149)</f>
        <v>1.3146618581922958</v>
      </c>
      <c r="J151" s="331"/>
      <c r="K151" s="224">
        <f>SUM(K135,K142,K149)</f>
        <v>6.9859973846338654</v>
      </c>
    </row>
    <row r="152" spans="1:11" x14ac:dyDescent="0.25">
      <c r="A152" s="316"/>
      <c r="B152" s="326"/>
      <c r="C152" s="176"/>
      <c r="D152" s="176"/>
      <c r="E152" s="176"/>
      <c r="F152" s="176"/>
      <c r="G152" s="176"/>
      <c r="H152" s="176"/>
      <c r="I152" s="176"/>
      <c r="J152" s="176"/>
      <c r="K152" s="325"/>
    </row>
    <row r="153" spans="1:11" ht="26" x14ac:dyDescent="0.25">
      <c r="A153" s="329" t="s">
        <v>182</v>
      </c>
      <c r="B153" s="223" t="s">
        <v>151</v>
      </c>
      <c r="C153" s="180"/>
      <c r="D153" s="180"/>
      <c r="E153" s="180"/>
      <c r="F153" s="180"/>
      <c r="G153" s="180"/>
      <c r="H153" s="180"/>
      <c r="I153" s="180"/>
      <c r="J153" s="180"/>
      <c r="K153" s="332"/>
    </row>
    <row r="154" spans="1:11" x14ac:dyDescent="0.25">
      <c r="A154" s="300"/>
      <c r="B154" s="334"/>
      <c r="C154" s="299"/>
      <c r="D154" s="299"/>
      <c r="E154" s="335"/>
      <c r="F154" s="335"/>
      <c r="G154" s="335"/>
      <c r="H154" s="335"/>
      <c r="I154" s="335"/>
      <c r="J154" s="335"/>
      <c r="K154" s="336"/>
    </row>
    <row r="155" spans="1:11" ht="26.5" thickBot="1" x14ac:dyDescent="0.3">
      <c r="A155" s="337" t="s">
        <v>183</v>
      </c>
      <c r="B155" s="338" t="s">
        <v>152</v>
      </c>
      <c r="C155" s="339"/>
      <c r="D155" s="339"/>
      <c r="E155" s="339">
        <f t="shared" ref="E155:K155" si="4">E151-E153</f>
        <v>16.916945491589694</v>
      </c>
      <c r="F155" s="339">
        <f t="shared" si="4"/>
        <v>2.8</v>
      </c>
      <c r="G155" s="339">
        <f t="shared" si="4"/>
        <v>12.730948106955829</v>
      </c>
      <c r="H155" s="339"/>
      <c r="I155" s="339">
        <f t="shared" si="4"/>
        <v>1.3146618581922958</v>
      </c>
      <c r="J155" s="339">
        <f t="shared" si="4"/>
        <v>0</v>
      </c>
      <c r="K155" s="340">
        <f t="shared" si="4"/>
        <v>6.9859973846338654</v>
      </c>
    </row>
    <row r="156" spans="1:11" ht="32.25" customHeight="1" x14ac:dyDescent="0.25">
      <c r="A156" s="1042" t="s">
        <v>754</v>
      </c>
      <c r="B156" s="1042"/>
      <c r="C156" s="1042"/>
      <c r="D156" s="1042"/>
      <c r="E156" s="1042"/>
      <c r="F156" s="1042"/>
      <c r="G156" s="1042"/>
      <c r="H156" s="1042"/>
      <c r="I156" s="1042"/>
      <c r="J156" s="1042"/>
      <c r="K156" s="1042"/>
    </row>
    <row r="157" spans="1:11" ht="13.5" thickBot="1" x14ac:dyDescent="0.3">
      <c r="A157" s="1043"/>
      <c r="B157" s="1043"/>
      <c r="C157" s="1043"/>
      <c r="D157" s="1043"/>
      <c r="E157" s="1043"/>
      <c r="F157" s="1043"/>
      <c r="G157" s="1043"/>
      <c r="H157" s="1043"/>
      <c r="I157" s="1043"/>
      <c r="J157" s="1043"/>
      <c r="K157" s="1043"/>
    </row>
  </sheetData>
  <mergeCells count="54">
    <mergeCell ref="A156:K157"/>
    <mergeCell ref="A1:K1"/>
    <mergeCell ref="J2:K2"/>
    <mergeCell ref="J3:K3"/>
    <mergeCell ref="A4:A5"/>
    <mergeCell ref="B4:B5"/>
    <mergeCell ref="C4:C5"/>
    <mergeCell ref="D4:D5"/>
    <mergeCell ref="E4:E5"/>
    <mergeCell ref="F4:F5"/>
    <mergeCell ref="K35:K36"/>
    <mergeCell ref="G4:G5"/>
    <mergeCell ref="I4:J4"/>
    <mergeCell ref="K4:K5"/>
    <mergeCell ref="H4:H5"/>
    <mergeCell ref="H35:H36"/>
    <mergeCell ref="I35:J35"/>
    <mergeCell ref="H66:H67"/>
    <mergeCell ref="F35:F36"/>
    <mergeCell ref="G35:G36"/>
    <mergeCell ref="A35:A36"/>
    <mergeCell ref="B35:B36"/>
    <mergeCell ref="C35:C36"/>
    <mergeCell ref="D35:D36"/>
    <mergeCell ref="E35:E36"/>
    <mergeCell ref="A66:A67"/>
    <mergeCell ref="B66:B67"/>
    <mergeCell ref="K127:K128"/>
    <mergeCell ref="C66:C67"/>
    <mergeCell ref="D66:D67"/>
    <mergeCell ref="E66:E67"/>
    <mergeCell ref="D127:D128"/>
    <mergeCell ref="E127:E128"/>
    <mergeCell ref="H127:H128"/>
    <mergeCell ref="I96:J96"/>
    <mergeCell ref="K96:K97"/>
    <mergeCell ref="K66:K67"/>
    <mergeCell ref="G66:G67"/>
    <mergeCell ref="I66:J66"/>
    <mergeCell ref="G96:G97"/>
    <mergeCell ref="H96:H97"/>
    <mergeCell ref="F66:F67"/>
    <mergeCell ref="F96:F97"/>
    <mergeCell ref="A127:A128"/>
    <mergeCell ref="B127:B128"/>
    <mergeCell ref="C127:C128"/>
    <mergeCell ref="G127:G128"/>
    <mergeCell ref="I127:J127"/>
    <mergeCell ref="F127:F128"/>
    <mergeCell ref="A96:A97"/>
    <mergeCell ref="B96:B97"/>
    <mergeCell ref="C96:C97"/>
    <mergeCell ref="D96:D97"/>
    <mergeCell ref="E96:E97"/>
  </mergeCells>
  <printOptions horizontalCentered="1" gridLines="1"/>
  <pageMargins left="0.8" right="0.27" top="0.87" bottom="0.5" header="0.25" footer="0.25"/>
  <pageSetup paperSize="9" scale="71" orientation="portrait" r:id="rId1"/>
  <headerFooter alignWithMargins="0"/>
  <rowBreaks count="1" manualBreakCount="1">
    <brk id="94" max="10"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84E88-D138-4AA5-A7F5-D25FECC5A788}">
  <sheetPr>
    <tabColor theme="6"/>
  </sheetPr>
  <dimension ref="A1:Q47"/>
  <sheetViews>
    <sheetView showGridLines="0" view="pageBreakPreview" topLeftCell="A4" zoomScaleNormal="100" zoomScaleSheetLayoutView="100" workbookViewId="0">
      <selection activeCell="B8" sqref="B8"/>
    </sheetView>
  </sheetViews>
  <sheetFormatPr defaultColWidth="9.1796875" defaultRowHeight="20.149999999999999" customHeight="1" x14ac:dyDescent="0.3"/>
  <cols>
    <col min="1" max="1" width="7.54296875" style="308" bestFit="1" customWidth="1"/>
    <col min="2" max="2" width="14.81640625" style="304" customWidth="1"/>
    <col min="3" max="12" width="9.54296875" style="308" customWidth="1"/>
    <col min="13" max="16384" width="9.1796875" style="304"/>
  </cols>
  <sheetData>
    <row r="1" spans="1:17" ht="20.149999999999999" customHeight="1" x14ac:dyDescent="0.3">
      <c r="A1" s="940" t="str">
        <f>Index!A1</f>
        <v>Tata Power, Jojobera (Unit2 and Unit 3)</v>
      </c>
      <c r="B1" s="940"/>
      <c r="C1" s="940"/>
      <c r="D1" s="940"/>
      <c r="E1" s="940"/>
      <c r="F1" s="940"/>
      <c r="G1" s="940"/>
      <c r="H1" s="940"/>
      <c r="I1" s="940"/>
      <c r="J1" s="940"/>
      <c r="K1" s="940"/>
      <c r="L1" s="940"/>
      <c r="M1" s="356"/>
      <c r="N1" s="356"/>
      <c r="O1" s="356"/>
      <c r="P1" s="356"/>
      <c r="Q1" s="356"/>
    </row>
    <row r="2" spans="1:17" s="357" customFormat="1" ht="20.149999999999999" customHeight="1" x14ac:dyDescent="0.35">
      <c r="A2" s="755" t="s">
        <v>547</v>
      </c>
      <c r="B2" s="755"/>
      <c r="C2" s="698"/>
      <c r="D2" s="698"/>
      <c r="E2" s="698"/>
      <c r="F2" s="371"/>
      <c r="G2" s="371"/>
      <c r="H2" s="371"/>
      <c r="I2" s="371"/>
      <c r="J2" s="698" t="s">
        <v>570</v>
      </c>
      <c r="K2" s="686"/>
      <c r="L2" s="698" t="s">
        <v>570</v>
      </c>
    </row>
    <row r="3" spans="1:17" ht="20.149999999999999" customHeight="1" thickBot="1" x14ac:dyDescent="0.35">
      <c r="A3" s="358"/>
      <c r="B3" s="358"/>
      <c r="C3" s="358"/>
      <c r="D3" s="372"/>
      <c r="E3" s="372"/>
      <c r="F3" s="372"/>
      <c r="G3" s="372"/>
      <c r="H3" s="372"/>
      <c r="I3" s="372"/>
      <c r="J3" s="766" t="s">
        <v>154</v>
      </c>
      <c r="K3" s="766"/>
      <c r="L3" s="766"/>
    </row>
    <row r="4" spans="1:17" ht="20.149999999999999" customHeight="1" x14ac:dyDescent="0.3">
      <c r="A4" s="862" t="s">
        <v>192</v>
      </c>
      <c r="B4" s="864" t="s">
        <v>90</v>
      </c>
      <c r="C4" s="866" t="s">
        <v>575</v>
      </c>
      <c r="D4" s="1048"/>
      <c r="E4" s="866" t="s">
        <v>575</v>
      </c>
      <c r="F4" s="1048"/>
      <c r="G4" s="866" t="s">
        <v>575</v>
      </c>
      <c r="H4" s="1048"/>
      <c r="I4" s="866" t="s">
        <v>627</v>
      </c>
      <c r="J4" s="867"/>
      <c r="K4" s="866" t="s">
        <v>574</v>
      </c>
      <c r="L4" s="867"/>
    </row>
    <row r="5" spans="1:17" ht="20.149999999999999" customHeight="1" x14ac:dyDescent="0.3">
      <c r="A5" s="863"/>
      <c r="B5" s="865"/>
      <c r="C5" s="937" t="s">
        <v>728</v>
      </c>
      <c r="D5" s="938"/>
      <c r="E5" s="937" t="s">
        <v>729</v>
      </c>
      <c r="F5" s="938"/>
      <c r="G5" s="937" t="s">
        <v>730</v>
      </c>
      <c r="H5" s="938"/>
      <c r="I5" s="937" t="s">
        <v>731</v>
      </c>
      <c r="J5" s="938"/>
      <c r="K5" s="937" t="s">
        <v>732</v>
      </c>
      <c r="L5" s="938"/>
    </row>
    <row r="6" spans="1:17" ht="20.149999999999999" customHeight="1" thickBot="1" x14ac:dyDescent="0.35">
      <c r="A6" s="1047"/>
      <c r="B6" s="888"/>
      <c r="C6" s="678" t="s">
        <v>463</v>
      </c>
      <c r="D6" s="359" t="s">
        <v>464</v>
      </c>
      <c r="E6" s="678" t="s">
        <v>463</v>
      </c>
      <c r="F6" s="359" t="s">
        <v>464</v>
      </c>
      <c r="G6" s="678" t="s">
        <v>463</v>
      </c>
      <c r="H6" s="359" t="s">
        <v>464</v>
      </c>
      <c r="I6" s="678" t="s">
        <v>463</v>
      </c>
      <c r="J6" s="359" t="s">
        <v>464</v>
      </c>
      <c r="K6" s="678" t="s">
        <v>463</v>
      </c>
      <c r="L6" s="359" t="s">
        <v>464</v>
      </c>
    </row>
    <row r="7" spans="1:17" ht="27" customHeight="1" x14ac:dyDescent="0.3">
      <c r="A7" s="220"/>
      <c r="B7" s="298"/>
      <c r="C7" s="335"/>
      <c r="D7" s="335"/>
      <c r="E7" s="335"/>
      <c r="F7" s="335"/>
      <c r="G7" s="335"/>
      <c r="H7" s="335"/>
      <c r="I7" s="335"/>
      <c r="J7" s="335"/>
      <c r="K7" s="817"/>
      <c r="L7" s="336"/>
    </row>
    <row r="8" spans="1:17" ht="20.149999999999999" customHeight="1" x14ac:dyDescent="0.3">
      <c r="A8" s="220">
        <v>1</v>
      </c>
      <c r="B8" s="221" t="s">
        <v>545</v>
      </c>
      <c r="C8" s="1044" t="s">
        <v>755</v>
      </c>
      <c r="D8" s="1045"/>
      <c r="E8" s="1045"/>
      <c r="F8" s="1045"/>
      <c r="G8" s="1045"/>
      <c r="H8" s="1045"/>
      <c r="I8" s="1045"/>
      <c r="J8" s="1045"/>
      <c r="K8" s="1045"/>
      <c r="L8" s="1046"/>
    </row>
    <row r="9" spans="1:17" ht="20.149999999999999" customHeight="1" thickBot="1" x14ac:dyDescent="0.35">
      <c r="A9" s="220"/>
      <c r="B9" s="221"/>
      <c r="C9" s="335"/>
      <c r="D9" s="335"/>
      <c r="E9" s="335"/>
      <c r="F9" s="335"/>
      <c r="G9" s="335"/>
      <c r="H9" s="335"/>
      <c r="I9" s="335"/>
      <c r="J9" s="335"/>
      <c r="K9" s="336"/>
      <c r="L9" s="336"/>
    </row>
    <row r="10" spans="1:17" ht="20.149999999999999" customHeight="1" thickBot="1" x14ac:dyDescent="0.35">
      <c r="A10" s="360"/>
      <c r="B10" s="361" t="s">
        <v>91</v>
      </c>
      <c r="C10" s="377">
        <f t="shared" ref="C10:L10" si="0">SUM(C7:C9)</f>
        <v>0</v>
      </c>
      <c r="D10" s="377">
        <f t="shared" si="0"/>
        <v>0</v>
      </c>
      <c r="E10" s="377">
        <f t="shared" si="0"/>
        <v>0</v>
      </c>
      <c r="F10" s="377">
        <f t="shared" si="0"/>
        <v>0</v>
      </c>
      <c r="G10" s="377">
        <f t="shared" si="0"/>
        <v>0</v>
      </c>
      <c r="H10" s="377">
        <f t="shared" si="0"/>
        <v>0</v>
      </c>
      <c r="I10" s="377">
        <f t="shared" si="0"/>
        <v>0</v>
      </c>
      <c r="J10" s="377">
        <f t="shared" si="0"/>
        <v>0</v>
      </c>
      <c r="K10" s="378">
        <f t="shared" si="0"/>
        <v>0</v>
      </c>
      <c r="L10" s="378">
        <f t="shared" si="0"/>
        <v>0</v>
      </c>
    </row>
    <row r="13" spans="1:17" s="364" customFormat="1" ht="20.149999999999999" customHeight="1" x14ac:dyDescent="0.3">
      <c r="A13" s="362"/>
      <c r="B13" s="363"/>
      <c r="C13" s="365"/>
      <c r="D13" s="365"/>
      <c r="E13" s="365"/>
      <c r="F13" s="365"/>
      <c r="G13" s="365"/>
      <c r="H13" s="365"/>
      <c r="I13" s="365"/>
      <c r="J13" s="365"/>
      <c r="K13" s="365"/>
      <c r="L13" s="365"/>
    </row>
    <row r="14" spans="1:17" s="364" customFormat="1" ht="20.149999999999999" customHeight="1" x14ac:dyDescent="0.3">
      <c r="A14" s="365"/>
      <c r="C14" s="365"/>
      <c r="D14" s="365"/>
      <c r="E14" s="365"/>
      <c r="F14" s="365"/>
      <c r="G14" s="365"/>
      <c r="H14" s="365"/>
      <c r="I14" s="365"/>
      <c r="J14" s="365"/>
      <c r="K14" s="365"/>
      <c r="L14" s="365"/>
    </row>
    <row r="15" spans="1:17" s="364" customFormat="1" ht="20.149999999999999" customHeight="1" x14ac:dyDescent="0.3">
      <c r="A15" s="366"/>
      <c r="B15" s="367"/>
      <c r="C15" s="365"/>
      <c r="D15" s="365"/>
      <c r="E15" s="365"/>
      <c r="F15" s="365"/>
      <c r="G15" s="365"/>
      <c r="H15" s="365"/>
      <c r="I15" s="365"/>
      <c r="J15" s="365"/>
      <c r="K15" s="365"/>
      <c r="L15" s="365"/>
    </row>
    <row r="16" spans="1:17" s="364" customFormat="1" ht="20.149999999999999" customHeight="1" x14ac:dyDescent="0.3">
      <c r="A16" s="365"/>
      <c r="C16" s="365"/>
      <c r="D16" s="365"/>
      <c r="E16" s="365"/>
      <c r="F16" s="365"/>
      <c r="G16" s="365"/>
      <c r="H16" s="365"/>
      <c r="I16" s="365"/>
      <c r="J16" s="365"/>
      <c r="K16" s="365"/>
      <c r="L16" s="365"/>
    </row>
    <row r="17" spans="1:12" s="364" customFormat="1" ht="20.149999999999999" customHeight="1" x14ac:dyDescent="0.3">
      <c r="A17" s="366"/>
      <c r="B17" s="366"/>
      <c r="C17" s="365"/>
      <c r="D17" s="365"/>
      <c r="E17" s="365"/>
      <c r="F17" s="365"/>
      <c r="G17" s="365"/>
      <c r="H17" s="365"/>
      <c r="I17" s="365"/>
      <c r="J17" s="365"/>
      <c r="K17" s="365"/>
      <c r="L17" s="365"/>
    </row>
    <row r="18" spans="1:12" s="364" customFormat="1" ht="20.149999999999999" customHeight="1" x14ac:dyDescent="0.3">
      <c r="A18" s="366"/>
      <c r="B18" s="366"/>
      <c r="C18" s="365"/>
      <c r="D18" s="365"/>
      <c r="E18" s="365"/>
      <c r="F18" s="365"/>
      <c r="G18" s="365"/>
      <c r="H18" s="365"/>
      <c r="I18" s="365"/>
      <c r="J18" s="365"/>
      <c r="K18" s="365"/>
      <c r="L18" s="365"/>
    </row>
    <row r="19" spans="1:12" s="364" customFormat="1" ht="20.149999999999999" customHeight="1" x14ac:dyDescent="0.3">
      <c r="A19" s="365"/>
      <c r="B19" s="368"/>
      <c r="C19" s="365"/>
      <c r="D19" s="365"/>
      <c r="E19" s="365"/>
      <c r="F19" s="365"/>
      <c r="G19" s="365"/>
      <c r="H19" s="365"/>
      <c r="I19" s="365"/>
      <c r="J19" s="365"/>
      <c r="K19" s="365"/>
      <c r="L19" s="365"/>
    </row>
    <row r="20" spans="1:12" s="364" customFormat="1" ht="20.149999999999999" customHeight="1" x14ac:dyDescent="0.3">
      <c r="A20" s="365"/>
      <c r="B20" s="368"/>
      <c r="C20" s="365"/>
      <c r="D20" s="365"/>
      <c r="E20" s="365"/>
      <c r="F20" s="365"/>
      <c r="G20" s="365"/>
      <c r="H20" s="365"/>
      <c r="I20" s="365"/>
      <c r="J20" s="365"/>
      <c r="K20" s="365"/>
      <c r="L20" s="365"/>
    </row>
    <row r="21" spans="1:12" s="364" customFormat="1" ht="20.149999999999999" customHeight="1" x14ac:dyDescent="0.3">
      <c r="A21" s="365"/>
      <c r="C21" s="365"/>
      <c r="D21" s="365"/>
      <c r="E21" s="365"/>
      <c r="F21" s="365"/>
      <c r="G21" s="365"/>
      <c r="H21" s="365"/>
      <c r="I21" s="365"/>
      <c r="J21" s="365"/>
      <c r="K21" s="365"/>
      <c r="L21" s="365"/>
    </row>
    <row r="22" spans="1:12" s="364" customFormat="1" ht="20.149999999999999" customHeight="1" x14ac:dyDescent="0.3">
      <c r="A22" s="365"/>
      <c r="B22" s="369"/>
      <c r="C22" s="365"/>
      <c r="D22" s="365"/>
      <c r="E22" s="365"/>
      <c r="F22" s="365"/>
      <c r="G22" s="365"/>
      <c r="H22" s="365"/>
      <c r="I22" s="365"/>
      <c r="J22" s="365"/>
      <c r="K22" s="365"/>
      <c r="L22" s="365"/>
    </row>
    <row r="23" spans="1:12" s="364" customFormat="1" ht="20.149999999999999" customHeight="1" x14ac:dyDescent="0.3">
      <c r="A23" s="365"/>
      <c r="B23" s="370"/>
      <c r="C23" s="365"/>
      <c r="D23" s="365"/>
      <c r="E23" s="365"/>
      <c r="F23" s="365"/>
      <c r="G23" s="365"/>
      <c r="H23" s="365"/>
      <c r="I23" s="365"/>
      <c r="J23" s="365"/>
      <c r="K23" s="365"/>
      <c r="L23" s="365"/>
    </row>
    <row r="24" spans="1:12" s="364" customFormat="1" ht="20.149999999999999" customHeight="1" x14ac:dyDescent="0.3">
      <c r="A24" s="365"/>
      <c r="B24" s="369"/>
      <c r="C24" s="365"/>
      <c r="D24" s="365"/>
      <c r="E24" s="365"/>
      <c r="F24" s="365"/>
      <c r="G24" s="365"/>
      <c r="H24" s="365"/>
      <c r="I24" s="365"/>
      <c r="J24" s="365"/>
      <c r="K24" s="365"/>
      <c r="L24" s="365"/>
    </row>
    <row r="25" spans="1:12" s="364" customFormat="1" ht="20.149999999999999" customHeight="1" x14ac:dyDescent="0.3">
      <c r="A25" s="365"/>
      <c r="B25" s="369"/>
      <c r="C25" s="365"/>
      <c r="D25" s="365"/>
      <c r="E25" s="365"/>
      <c r="F25" s="365"/>
      <c r="G25" s="365"/>
      <c r="H25" s="365"/>
      <c r="I25" s="365"/>
      <c r="J25" s="365"/>
      <c r="K25" s="365"/>
      <c r="L25" s="365"/>
    </row>
    <row r="26" spans="1:12" s="364" customFormat="1" ht="20.149999999999999" customHeight="1" x14ac:dyDescent="0.3">
      <c r="A26" s="365"/>
      <c r="B26" s="369"/>
      <c r="C26" s="365"/>
      <c r="D26" s="365"/>
      <c r="E26" s="365"/>
      <c r="F26" s="365"/>
      <c r="G26" s="365"/>
      <c r="H26" s="365"/>
      <c r="I26" s="365"/>
      <c r="J26" s="365"/>
      <c r="K26" s="365"/>
      <c r="L26" s="365"/>
    </row>
    <row r="27" spans="1:12" s="364" customFormat="1" ht="20.149999999999999" customHeight="1" x14ac:dyDescent="0.3">
      <c r="A27" s="365"/>
      <c r="B27" s="365"/>
      <c r="C27" s="365"/>
      <c r="D27" s="365"/>
      <c r="E27" s="365"/>
      <c r="F27" s="365"/>
      <c r="G27" s="365"/>
      <c r="H27" s="365"/>
      <c r="I27" s="365"/>
      <c r="J27" s="365"/>
      <c r="K27" s="365"/>
      <c r="L27" s="365"/>
    </row>
    <row r="28" spans="1:12" s="364" customFormat="1" ht="20.149999999999999" customHeight="1" x14ac:dyDescent="0.3">
      <c r="A28" s="365"/>
      <c r="B28" s="366"/>
      <c r="C28" s="365"/>
      <c r="D28" s="365"/>
      <c r="E28" s="365"/>
      <c r="F28" s="365"/>
      <c r="G28" s="365"/>
      <c r="H28" s="365"/>
      <c r="I28" s="365"/>
      <c r="J28" s="365"/>
      <c r="K28" s="365"/>
      <c r="L28" s="365"/>
    </row>
    <row r="29" spans="1:12" s="364" customFormat="1" ht="20.149999999999999" customHeight="1" x14ac:dyDescent="0.3">
      <c r="A29" s="365"/>
      <c r="C29" s="365"/>
      <c r="D29" s="365"/>
      <c r="E29" s="365"/>
      <c r="F29" s="365"/>
      <c r="G29" s="365"/>
      <c r="H29" s="365"/>
      <c r="I29" s="365"/>
      <c r="J29" s="365"/>
      <c r="K29" s="365"/>
      <c r="L29" s="365"/>
    </row>
    <row r="30" spans="1:12" s="364" customFormat="1" ht="20.149999999999999" customHeight="1" x14ac:dyDescent="0.3">
      <c r="A30" s="365"/>
      <c r="C30" s="365"/>
      <c r="D30" s="365"/>
      <c r="E30" s="365"/>
      <c r="F30" s="365"/>
      <c r="G30" s="365"/>
      <c r="H30" s="365"/>
      <c r="I30" s="365"/>
      <c r="J30" s="365"/>
      <c r="K30" s="365"/>
      <c r="L30" s="365"/>
    </row>
    <row r="31" spans="1:12" s="364" customFormat="1" ht="20.149999999999999" customHeight="1" x14ac:dyDescent="0.3">
      <c r="A31" s="362"/>
      <c r="B31" s="363"/>
      <c r="C31" s="365"/>
      <c r="D31" s="365"/>
      <c r="E31" s="365"/>
      <c r="F31" s="365"/>
      <c r="G31" s="365"/>
      <c r="H31" s="365"/>
      <c r="I31" s="365"/>
      <c r="J31" s="365"/>
      <c r="K31" s="365"/>
      <c r="L31" s="365"/>
    </row>
    <row r="32" spans="1:12" s="364" customFormat="1" ht="20.149999999999999" customHeight="1" x14ac:dyDescent="0.3">
      <c r="A32" s="365"/>
      <c r="C32" s="365"/>
      <c r="D32" s="365"/>
      <c r="E32" s="365"/>
      <c r="F32" s="365"/>
      <c r="G32" s="365"/>
      <c r="H32" s="365"/>
      <c r="I32" s="365"/>
      <c r="J32" s="365"/>
      <c r="K32" s="365"/>
      <c r="L32" s="365"/>
    </row>
    <row r="33" spans="1:12" s="364" customFormat="1" ht="20.149999999999999" customHeight="1" x14ac:dyDescent="0.3">
      <c r="A33" s="366"/>
      <c r="B33" s="367"/>
      <c r="C33" s="365"/>
      <c r="D33" s="365"/>
      <c r="E33" s="365"/>
      <c r="F33" s="365"/>
      <c r="G33" s="365"/>
      <c r="H33" s="365"/>
      <c r="I33" s="365"/>
      <c r="J33" s="365"/>
      <c r="K33" s="365"/>
      <c r="L33" s="365"/>
    </row>
    <row r="34" spans="1:12" s="364" customFormat="1" ht="20.149999999999999" customHeight="1" x14ac:dyDescent="0.3">
      <c r="A34" s="365"/>
      <c r="C34" s="365"/>
      <c r="D34" s="365"/>
      <c r="E34" s="365"/>
      <c r="F34" s="365"/>
      <c r="G34" s="365"/>
      <c r="H34" s="365"/>
      <c r="I34" s="365"/>
      <c r="J34" s="365"/>
      <c r="K34" s="365"/>
      <c r="L34" s="365"/>
    </row>
    <row r="35" spans="1:12" s="364" customFormat="1" ht="20.149999999999999" customHeight="1" x14ac:dyDescent="0.3">
      <c r="A35" s="366"/>
      <c r="B35" s="366"/>
      <c r="C35" s="365"/>
      <c r="D35" s="365"/>
      <c r="E35" s="365"/>
      <c r="F35" s="365"/>
      <c r="G35" s="365"/>
      <c r="H35" s="365"/>
      <c r="I35" s="365"/>
      <c r="J35" s="365"/>
      <c r="K35" s="365"/>
      <c r="L35" s="365"/>
    </row>
    <row r="36" spans="1:12" s="364" customFormat="1" ht="20.149999999999999" customHeight="1" x14ac:dyDescent="0.3">
      <c r="A36" s="366"/>
      <c r="B36" s="366"/>
      <c r="C36" s="365"/>
      <c r="D36" s="365"/>
      <c r="E36" s="365"/>
      <c r="F36" s="365"/>
      <c r="G36" s="365"/>
      <c r="H36" s="365"/>
      <c r="I36" s="365"/>
      <c r="J36" s="365"/>
      <c r="K36" s="365"/>
      <c r="L36" s="365"/>
    </row>
    <row r="37" spans="1:12" s="364" customFormat="1" ht="20.149999999999999" customHeight="1" x14ac:dyDescent="0.3">
      <c r="A37" s="365"/>
      <c r="B37" s="368"/>
      <c r="C37" s="365"/>
      <c r="D37" s="365"/>
      <c r="E37" s="365"/>
      <c r="F37" s="365"/>
      <c r="G37" s="365"/>
      <c r="H37" s="365"/>
      <c r="I37" s="365"/>
      <c r="J37" s="365"/>
      <c r="K37" s="365"/>
      <c r="L37" s="365"/>
    </row>
    <row r="38" spans="1:12" s="364" customFormat="1" ht="20.149999999999999" customHeight="1" x14ac:dyDescent="0.3">
      <c r="A38" s="365"/>
      <c r="B38" s="368"/>
      <c r="C38" s="365"/>
      <c r="D38" s="365"/>
      <c r="E38" s="365"/>
      <c r="F38" s="365"/>
      <c r="G38" s="365"/>
      <c r="H38" s="365"/>
      <c r="I38" s="365"/>
      <c r="J38" s="365"/>
      <c r="K38" s="365"/>
      <c r="L38" s="365"/>
    </row>
    <row r="39" spans="1:12" s="364" customFormat="1" ht="20.149999999999999" customHeight="1" x14ac:dyDescent="0.3">
      <c r="A39" s="365"/>
      <c r="C39" s="365"/>
      <c r="D39" s="365"/>
      <c r="E39" s="365"/>
      <c r="F39" s="365"/>
      <c r="G39" s="365"/>
      <c r="H39" s="365"/>
      <c r="I39" s="365"/>
      <c r="J39" s="365"/>
      <c r="K39" s="365"/>
      <c r="L39" s="365"/>
    </row>
    <row r="40" spans="1:12" s="364" customFormat="1" ht="20.149999999999999" customHeight="1" x14ac:dyDescent="0.3">
      <c r="A40" s="365"/>
      <c r="B40" s="369"/>
      <c r="C40" s="365"/>
      <c r="D40" s="365"/>
      <c r="E40" s="365"/>
      <c r="F40" s="365"/>
      <c r="G40" s="365"/>
      <c r="H40" s="365"/>
      <c r="I40" s="365"/>
      <c r="J40" s="365"/>
      <c r="K40" s="365"/>
      <c r="L40" s="365"/>
    </row>
    <row r="41" spans="1:12" s="364" customFormat="1" ht="20.149999999999999" customHeight="1" x14ac:dyDescent="0.3">
      <c r="A41" s="365"/>
      <c r="B41" s="370"/>
      <c r="C41" s="365"/>
      <c r="D41" s="365"/>
      <c r="E41" s="365"/>
      <c r="F41" s="365"/>
      <c r="G41" s="365"/>
      <c r="H41" s="365"/>
      <c r="I41" s="365"/>
      <c r="J41" s="365"/>
      <c r="K41" s="365"/>
      <c r="L41" s="365"/>
    </row>
    <row r="42" spans="1:12" s="364" customFormat="1" ht="20.149999999999999" customHeight="1" x14ac:dyDescent="0.3">
      <c r="A42" s="365"/>
      <c r="B42" s="369"/>
      <c r="C42" s="365"/>
      <c r="D42" s="365"/>
      <c r="E42" s="365"/>
      <c r="F42" s="365"/>
      <c r="G42" s="365"/>
      <c r="H42" s="365"/>
      <c r="I42" s="365"/>
      <c r="J42" s="365"/>
      <c r="K42" s="365"/>
      <c r="L42" s="365"/>
    </row>
    <row r="43" spans="1:12" s="364" customFormat="1" ht="20.149999999999999" customHeight="1" x14ac:dyDescent="0.3">
      <c r="A43" s="365"/>
      <c r="B43" s="369"/>
      <c r="C43" s="365"/>
      <c r="D43" s="365"/>
      <c r="E43" s="365"/>
      <c r="F43" s="365"/>
      <c r="G43" s="365"/>
      <c r="H43" s="365"/>
      <c r="I43" s="365"/>
      <c r="J43" s="365"/>
      <c r="K43" s="365"/>
      <c r="L43" s="365"/>
    </row>
    <row r="44" spans="1:12" s="364" customFormat="1" ht="20.149999999999999" customHeight="1" x14ac:dyDescent="0.3">
      <c r="A44" s="365"/>
      <c r="B44" s="369"/>
      <c r="C44" s="365"/>
      <c r="D44" s="365"/>
      <c r="E44" s="365"/>
      <c r="F44" s="365"/>
      <c r="G44" s="365"/>
      <c r="H44" s="365"/>
      <c r="I44" s="365"/>
      <c r="J44" s="365"/>
      <c r="K44" s="365"/>
      <c r="L44" s="365"/>
    </row>
    <row r="45" spans="1:12" s="364" customFormat="1" ht="20.149999999999999" customHeight="1" x14ac:dyDescent="0.3">
      <c r="A45" s="365"/>
      <c r="B45" s="365"/>
      <c r="C45" s="365"/>
      <c r="D45" s="365"/>
      <c r="E45" s="365"/>
      <c r="F45" s="365"/>
      <c r="G45" s="365"/>
      <c r="H45" s="365"/>
      <c r="I45" s="365"/>
      <c r="J45" s="365"/>
      <c r="K45" s="365"/>
      <c r="L45" s="365"/>
    </row>
    <row r="46" spans="1:12" s="364" customFormat="1" ht="20.149999999999999" customHeight="1" x14ac:dyDescent="0.3">
      <c r="A46" s="365"/>
      <c r="B46" s="366"/>
      <c r="C46" s="365"/>
      <c r="D46" s="365"/>
      <c r="E46" s="365"/>
      <c r="F46" s="365"/>
      <c r="G46" s="365"/>
      <c r="H46" s="365"/>
      <c r="I46" s="365"/>
      <c r="J46" s="365"/>
      <c r="K46" s="365"/>
      <c r="L46" s="365"/>
    </row>
    <row r="47" spans="1:12" s="364" customFormat="1" ht="20.149999999999999" customHeight="1" x14ac:dyDescent="0.3">
      <c r="A47" s="365"/>
      <c r="C47" s="365"/>
      <c r="D47" s="365"/>
      <c r="E47" s="365"/>
      <c r="F47" s="365"/>
      <c r="G47" s="365"/>
      <c r="H47" s="365"/>
      <c r="I47" s="365"/>
      <c r="J47" s="365"/>
      <c r="K47" s="365"/>
      <c r="L47" s="365"/>
    </row>
  </sheetData>
  <mergeCells count="14">
    <mergeCell ref="C8:L8"/>
    <mergeCell ref="A1:L1"/>
    <mergeCell ref="A4:A6"/>
    <mergeCell ref="B4:B6"/>
    <mergeCell ref="C5:D5"/>
    <mergeCell ref="E5:F5"/>
    <mergeCell ref="C4:D4"/>
    <mergeCell ref="E4:F4"/>
    <mergeCell ref="G5:H5"/>
    <mergeCell ref="G4:H4"/>
    <mergeCell ref="I5:J5"/>
    <mergeCell ref="K5:L5"/>
    <mergeCell ref="I4:J4"/>
    <mergeCell ref="K4:L4"/>
  </mergeCells>
  <printOptions horizontalCentered="1" gridLines="1"/>
  <pageMargins left="0.31496062992125984" right="0.15748031496062992" top="1.1811023622047245" bottom="0.51181102362204722" header="0.23622047244094491" footer="0.23622047244094491"/>
  <pageSetup paperSize="9" scale="85" orientation="portrait" r:id="rId1"/>
  <headerFooter alignWithMargins="0"/>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DCD0-3A99-41A9-A5BD-F47DBBAE6615}">
  <sheetPr codeName="Sheet25">
    <tabColor theme="6"/>
  </sheetPr>
  <dimension ref="A1:Q48"/>
  <sheetViews>
    <sheetView showGridLines="0" view="pageBreakPreview" zoomScaleNormal="100" zoomScaleSheetLayoutView="100" workbookViewId="0">
      <selection activeCell="C7" sqref="C7:L10"/>
    </sheetView>
  </sheetViews>
  <sheetFormatPr defaultColWidth="9.1796875" defaultRowHeight="20.149999999999999" customHeight="1" x14ac:dyDescent="0.3"/>
  <cols>
    <col min="1" max="1" width="7.54296875" style="308" bestFit="1" customWidth="1"/>
    <col min="2" max="2" width="25.453125" style="304" customWidth="1"/>
    <col min="3" max="4" width="12.7265625" style="308" customWidth="1"/>
    <col min="5" max="12" width="10.7265625" style="308" customWidth="1"/>
    <col min="13" max="16384" width="9.1796875" style="304"/>
  </cols>
  <sheetData>
    <row r="1" spans="1:17" ht="20.149999999999999" customHeight="1" x14ac:dyDescent="0.3">
      <c r="A1" s="940" t="str">
        <f>Index!A1</f>
        <v>Tata Power, Jojobera (Unit2 and Unit 3)</v>
      </c>
      <c r="B1" s="940"/>
      <c r="C1" s="940"/>
      <c r="D1" s="940"/>
      <c r="E1" s="940"/>
      <c r="F1" s="940"/>
      <c r="G1" s="940"/>
      <c r="H1" s="940"/>
      <c r="I1" s="940"/>
      <c r="J1" s="940"/>
      <c r="K1" s="940"/>
      <c r="L1" s="940"/>
      <c r="M1" s="356"/>
      <c r="N1" s="356"/>
      <c r="O1" s="356"/>
      <c r="P1" s="356"/>
      <c r="Q1" s="356"/>
    </row>
    <row r="2" spans="1:17" s="357" customFormat="1" ht="20.149999999999999" customHeight="1" x14ac:dyDescent="0.35">
      <c r="A2" s="1050" t="s">
        <v>70</v>
      </c>
      <c r="B2" s="1050"/>
      <c r="C2" s="306"/>
      <c r="D2" s="306"/>
      <c r="E2" s="306"/>
      <c r="G2" s="371"/>
      <c r="H2" s="371"/>
      <c r="I2" s="371"/>
      <c r="J2" s="698" t="s">
        <v>271</v>
      </c>
      <c r="K2" s="306"/>
      <c r="L2" s="306" t="s">
        <v>271</v>
      </c>
    </row>
    <row r="3" spans="1:17" ht="20.149999999999999" customHeight="1" thickBot="1" x14ac:dyDescent="0.35">
      <c r="A3" s="358"/>
      <c r="B3" s="358"/>
      <c r="C3" s="358"/>
      <c r="G3" s="372"/>
      <c r="H3" s="372"/>
      <c r="I3" s="372"/>
      <c r="J3" s="1051" t="s">
        <v>154</v>
      </c>
      <c r="K3" s="1051"/>
      <c r="L3" s="1051"/>
    </row>
    <row r="4" spans="1:17" ht="20.149999999999999" customHeight="1" x14ac:dyDescent="0.3">
      <c r="A4" s="862" t="s">
        <v>192</v>
      </c>
      <c r="B4" s="864" t="s">
        <v>90</v>
      </c>
      <c r="C4" s="866"/>
      <c r="D4" s="867"/>
      <c r="E4" s="867"/>
      <c r="F4" s="867"/>
      <c r="G4" s="867"/>
      <c r="H4" s="867"/>
      <c r="I4" s="867"/>
      <c r="J4" s="867"/>
      <c r="K4" s="867"/>
      <c r="L4" s="868"/>
    </row>
    <row r="5" spans="1:17" ht="20.149999999999999" customHeight="1" x14ac:dyDescent="0.3">
      <c r="A5" s="863"/>
      <c r="B5" s="865"/>
      <c r="C5" s="951" t="s">
        <v>728</v>
      </c>
      <c r="D5" s="951"/>
      <c r="E5" s="951" t="s">
        <v>729</v>
      </c>
      <c r="F5" s="951"/>
      <c r="G5" s="937" t="s">
        <v>730</v>
      </c>
      <c r="H5" s="938"/>
      <c r="I5" s="937" t="s">
        <v>731</v>
      </c>
      <c r="J5" s="953"/>
      <c r="K5" s="952" t="s">
        <v>732</v>
      </c>
      <c r="L5" s="953"/>
    </row>
    <row r="6" spans="1:17" ht="20.149999999999999" customHeight="1" thickBot="1" x14ac:dyDescent="0.35">
      <c r="A6" s="1047"/>
      <c r="B6" s="888"/>
      <c r="C6" s="139" t="s">
        <v>463</v>
      </c>
      <c r="D6" s="359" t="s">
        <v>464</v>
      </c>
      <c r="E6" s="139" t="s">
        <v>463</v>
      </c>
      <c r="F6" s="359" t="s">
        <v>464</v>
      </c>
      <c r="G6" s="139" t="s">
        <v>463</v>
      </c>
      <c r="H6" s="359" t="s">
        <v>464</v>
      </c>
      <c r="I6" s="139" t="s">
        <v>463</v>
      </c>
      <c r="J6" s="359" t="s">
        <v>464</v>
      </c>
      <c r="K6" s="139" t="s">
        <v>463</v>
      </c>
      <c r="L6" s="359" t="s">
        <v>464</v>
      </c>
    </row>
    <row r="7" spans="1:17" ht="27" customHeight="1" x14ac:dyDescent="0.3">
      <c r="A7" s="220">
        <v>1</v>
      </c>
      <c r="B7" s="298" t="s">
        <v>53</v>
      </c>
      <c r="C7" s="849"/>
      <c r="D7" s="849"/>
      <c r="E7" s="849"/>
      <c r="F7" s="849"/>
      <c r="G7" s="849"/>
      <c r="H7" s="849"/>
      <c r="I7" s="849"/>
      <c r="J7" s="849"/>
      <c r="K7" s="850"/>
      <c r="L7" s="851"/>
    </row>
    <row r="8" spans="1:17" ht="20.149999999999999" customHeight="1" x14ac:dyDescent="0.3">
      <c r="A8" s="220">
        <v>2</v>
      </c>
      <c r="B8" s="221" t="s">
        <v>367</v>
      </c>
      <c r="C8" s="849"/>
      <c r="D8" s="849"/>
      <c r="E8" s="849"/>
      <c r="F8" s="849"/>
      <c r="G8" s="849"/>
      <c r="H8" s="849"/>
      <c r="I8" s="849"/>
      <c r="J8" s="849"/>
      <c r="K8" s="849"/>
      <c r="L8" s="851"/>
    </row>
    <row r="9" spans="1:17" ht="20.149999999999999" customHeight="1" x14ac:dyDescent="0.3">
      <c r="A9" s="220">
        <v>3</v>
      </c>
      <c r="B9" s="221" t="s">
        <v>439</v>
      </c>
      <c r="C9" s="849"/>
      <c r="D9" s="849"/>
      <c r="E9" s="849"/>
      <c r="F9" s="849"/>
      <c r="G9" s="849"/>
      <c r="H9" s="849"/>
      <c r="I9" s="849"/>
      <c r="J9" s="849"/>
      <c r="K9" s="849"/>
      <c r="L9" s="852"/>
    </row>
    <row r="10" spans="1:17" ht="20.149999999999999" customHeight="1" thickBot="1" x14ac:dyDescent="0.35">
      <c r="A10" s="220">
        <v>4</v>
      </c>
      <c r="B10" s="221" t="s">
        <v>440</v>
      </c>
      <c r="C10" s="849"/>
      <c r="D10" s="849"/>
      <c r="E10" s="849"/>
      <c r="F10" s="849"/>
      <c r="G10" s="849"/>
      <c r="H10" s="849"/>
      <c r="I10" s="849"/>
      <c r="J10" s="849"/>
      <c r="K10" s="849"/>
      <c r="L10" s="851"/>
    </row>
    <row r="11" spans="1:17" ht="20.149999999999999" customHeight="1" thickBot="1" x14ac:dyDescent="0.35">
      <c r="A11" s="360"/>
      <c r="B11" s="361" t="s">
        <v>91</v>
      </c>
      <c r="C11" s="377">
        <f>SUM(C7:C10)</f>
        <v>0</v>
      </c>
      <c r="D11" s="377">
        <f t="shared" ref="D11:L11" si="0">SUM(D7:D10)</f>
        <v>0</v>
      </c>
      <c r="E11" s="377">
        <f>SUM(E7:E10)</f>
        <v>0</v>
      </c>
      <c r="F11" s="377">
        <f t="shared" si="0"/>
        <v>0</v>
      </c>
      <c r="G11" s="377">
        <f>SUM(G7:G10)</f>
        <v>0</v>
      </c>
      <c r="H11" s="377">
        <f t="shared" si="0"/>
        <v>0</v>
      </c>
      <c r="I11" s="377">
        <f>SUM(I7:I10)</f>
        <v>0</v>
      </c>
      <c r="J11" s="377">
        <f t="shared" si="0"/>
        <v>0</v>
      </c>
      <c r="K11" s="377">
        <f>SUM(K7:K10)</f>
        <v>0</v>
      </c>
      <c r="L11" s="756">
        <f t="shared" si="0"/>
        <v>0</v>
      </c>
    </row>
    <row r="12" spans="1:17" ht="45.75" customHeight="1" x14ac:dyDescent="0.3">
      <c r="B12" s="1049"/>
      <c r="C12" s="1049"/>
      <c r="D12" s="1049"/>
      <c r="E12" s="1049"/>
      <c r="F12" s="1049"/>
      <c r="G12" s="1049"/>
      <c r="H12" s="1049"/>
      <c r="I12" s="1049"/>
      <c r="J12" s="1049"/>
      <c r="K12" s="1049"/>
      <c r="L12" s="1049"/>
    </row>
    <row r="14" spans="1:17" s="364" customFormat="1" ht="20.149999999999999" customHeight="1" x14ac:dyDescent="0.3">
      <c r="A14" s="362"/>
      <c r="B14" s="363"/>
      <c r="C14" s="365"/>
      <c r="D14" s="365"/>
      <c r="E14" s="365"/>
      <c r="F14" s="365"/>
      <c r="G14" s="365"/>
      <c r="H14" s="365"/>
      <c r="I14" s="365"/>
      <c r="J14" s="365"/>
      <c r="K14" s="365"/>
      <c r="L14" s="365"/>
    </row>
    <row r="15" spans="1:17" s="364" customFormat="1" ht="20.149999999999999" customHeight="1" x14ac:dyDescent="0.3">
      <c r="A15" s="365"/>
      <c r="C15" s="365"/>
      <c r="D15" s="365"/>
      <c r="E15" s="365"/>
      <c r="F15" s="365"/>
      <c r="G15" s="365"/>
      <c r="H15" s="365"/>
      <c r="I15" s="365"/>
      <c r="J15" s="365"/>
      <c r="K15" s="365"/>
      <c r="L15" s="365"/>
    </row>
    <row r="16" spans="1:17" s="364" customFormat="1" ht="20.149999999999999" customHeight="1" x14ac:dyDescent="0.3">
      <c r="A16" s="366"/>
      <c r="B16" s="367"/>
      <c r="C16" s="365"/>
      <c r="D16" s="365"/>
      <c r="E16" s="365"/>
      <c r="F16" s="365"/>
      <c r="G16" s="365"/>
      <c r="H16" s="365"/>
      <c r="I16" s="365"/>
      <c r="J16" s="365"/>
      <c r="K16" s="365"/>
      <c r="L16" s="365"/>
    </row>
    <row r="17" spans="1:12" s="364" customFormat="1" ht="20.149999999999999" customHeight="1" x14ac:dyDescent="0.3">
      <c r="A17" s="365"/>
      <c r="C17" s="365"/>
      <c r="D17" s="365"/>
      <c r="E17" s="365"/>
      <c r="F17" s="365"/>
      <c r="G17" s="365"/>
      <c r="H17" s="365"/>
      <c r="I17" s="365"/>
      <c r="J17" s="365"/>
      <c r="K17" s="365"/>
      <c r="L17" s="365"/>
    </row>
    <row r="18" spans="1:12" s="364" customFormat="1" ht="20.149999999999999" customHeight="1" x14ac:dyDescent="0.3">
      <c r="A18" s="366"/>
      <c r="B18" s="366"/>
      <c r="C18" s="365"/>
      <c r="D18" s="365"/>
      <c r="E18" s="365"/>
      <c r="F18" s="365"/>
      <c r="G18" s="365"/>
      <c r="H18" s="365"/>
      <c r="I18" s="365"/>
      <c r="J18" s="365"/>
      <c r="K18" s="365"/>
      <c r="L18" s="365"/>
    </row>
    <row r="19" spans="1:12" s="364" customFormat="1" ht="20.149999999999999" customHeight="1" x14ac:dyDescent="0.3">
      <c r="A19" s="366"/>
      <c r="B19" s="366"/>
      <c r="C19" s="365"/>
      <c r="D19" s="365"/>
      <c r="E19" s="365"/>
      <c r="F19" s="365"/>
      <c r="G19" s="365"/>
      <c r="H19" s="365"/>
      <c r="I19" s="365"/>
      <c r="J19" s="365"/>
      <c r="K19" s="365"/>
      <c r="L19" s="365"/>
    </row>
    <row r="20" spans="1:12" s="364" customFormat="1" ht="20.149999999999999" customHeight="1" x14ac:dyDescent="0.3">
      <c r="A20" s="365"/>
      <c r="B20" s="368"/>
      <c r="C20" s="365"/>
      <c r="D20" s="365"/>
      <c r="E20" s="365"/>
      <c r="F20" s="365"/>
      <c r="G20" s="365"/>
      <c r="H20" s="365"/>
      <c r="I20" s="365"/>
      <c r="J20" s="365"/>
      <c r="K20" s="365"/>
      <c r="L20" s="365"/>
    </row>
    <row r="21" spans="1:12" s="364" customFormat="1" ht="20.149999999999999" customHeight="1" x14ac:dyDescent="0.3">
      <c r="A21" s="365"/>
      <c r="B21" s="368"/>
      <c r="C21" s="365"/>
      <c r="D21" s="365"/>
      <c r="E21" s="365"/>
      <c r="F21" s="365"/>
      <c r="G21" s="365"/>
      <c r="H21" s="365"/>
      <c r="I21" s="365"/>
      <c r="J21" s="365"/>
      <c r="K21" s="365"/>
      <c r="L21" s="365"/>
    </row>
    <row r="22" spans="1:12" s="364" customFormat="1" ht="20.149999999999999" customHeight="1" x14ac:dyDescent="0.3">
      <c r="A22" s="365"/>
      <c r="C22" s="365"/>
      <c r="D22" s="365"/>
      <c r="E22" s="365"/>
      <c r="F22" s="365"/>
      <c r="G22" s="365"/>
      <c r="H22" s="365"/>
      <c r="I22" s="365"/>
      <c r="J22" s="365"/>
      <c r="K22" s="365"/>
      <c r="L22" s="365"/>
    </row>
    <row r="23" spans="1:12" s="364" customFormat="1" ht="20.149999999999999" customHeight="1" x14ac:dyDescent="0.3">
      <c r="A23" s="365"/>
      <c r="B23" s="369"/>
      <c r="C23" s="365"/>
      <c r="D23" s="365"/>
      <c r="E23" s="365"/>
      <c r="F23" s="365"/>
      <c r="G23" s="365"/>
      <c r="H23" s="365"/>
      <c r="I23" s="365"/>
      <c r="J23" s="365"/>
      <c r="K23" s="365"/>
      <c r="L23" s="365"/>
    </row>
    <row r="24" spans="1:12" s="364" customFormat="1" ht="20.149999999999999" customHeight="1" x14ac:dyDescent="0.3">
      <c r="A24" s="365"/>
      <c r="B24" s="370"/>
      <c r="C24" s="365"/>
      <c r="D24" s="365"/>
      <c r="E24" s="365"/>
      <c r="F24" s="365"/>
      <c r="G24" s="365"/>
      <c r="H24" s="365"/>
      <c r="I24" s="365"/>
      <c r="J24" s="365"/>
      <c r="K24" s="365"/>
      <c r="L24" s="365"/>
    </row>
    <row r="25" spans="1:12" s="364" customFormat="1" ht="20.149999999999999" customHeight="1" x14ac:dyDescent="0.3">
      <c r="A25" s="365"/>
      <c r="B25" s="369"/>
      <c r="C25" s="365"/>
      <c r="D25" s="365"/>
      <c r="E25" s="365"/>
      <c r="F25" s="365"/>
      <c r="G25" s="365"/>
      <c r="H25" s="365"/>
      <c r="I25" s="365"/>
      <c r="J25" s="365"/>
      <c r="K25" s="365"/>
      <c r="L25" s="365"/>
    </row>
    <row r="26" spans="1:12" s="364" customFormat="1" ht="20.149999999999999" customHeight="1" x14ac:dyDescent="0.3">
      <c r="A26" s="365"/>
      <c r="B26" s="369"/>
      <c r="C26" s="365"/>
      <c r="D26" s="365"/>
      <c r="E26" s="365"/>
      <c r="F26" s="365"/>
      <c r="G26" s="365"/>
      <c r="H26" s="365"/>
      <c r="I26" s="365"/>
      <c r="J26" s="365"/>
      <c r="K26" s="365"/>
      <c r="L26" s="365"/>
    </row>
    <row r="27" spans="1:12" s="364" customFormat="1" ht="20.149999999999999" customHeight="1" x14ac:dyDescent="0.3">
      <c r="A27" s="365"/>
      <c r="B27" s="369"/>
      <c r="C27" s="365"/>
      <c r="D27" s="365"/>
      <c r="E27" s="365"/>
      <c r="F27" s="365"/>
      <c r="G27" s="365"/>
      <c r="H27" s="365"/>
      <c r="I27" s="365"/>
      <c r="J27" s="365"/>
      <c r="K27" s="365"/>
      <c r="L27" s="365"/>
    </row>
    <row r="28" spans="1:12" s="364" customFormat="1" ht="20.149999999999999" customHeight="1" x14ac:dyDescent="0.3">
      <c r="A28" s="365"/>
      <c r="B28" s="365"/>
      <c r="C28" s="365"/>
      <c r="D28" s="365"/>
      <c r="E28" s="365"/>
      <c r="F28" s="365"/>
      <c r="G28" s="365"/>
      <c r="H28" s="365"/>
      <c r="I28" s="365"/>
      <c r="J28" s="365"/>
      <c r="K28" s="365"/>
      <c r="L28" s="365"/>
    </row>
    <row r="29" spans="1:12" s="364" customFormat="1" ht="20.149999999999999" customHeight="1" x14ac:dyDescent="0.3">
      <c r="A29" s="365"/>
      <c r="B29" s="366"/>
      <c r="C29" s="365"/>
      <c r="D29" s="365"/>
      <c r="E29" s="365"/>
      <c r="F29" s="365"/>
      <c r="G29" s="365"/>
      <c r="H29" s="365"/>
      <c r="I29" s="365"/>
      <c r="J29" s="365"/>
      <c r="K29" s="365"/>
      <c r="L29" s="365"/>
    </row>
    <row r="30" spans="1:12" s="364" customFormat="1" ht="20.149999999999999" customHeight="1" x14ac:dyDescent="0.3">
      <c r="A30" s="365"/>
      <c r="C30" s="365"/>
      <c r="D30" s="365"/>
      <c r="E30" s="365"/>
      <c r="F30" s="365"/>
      <c r="G30" s="365"/>
      <c r="H30" s="365"/>
      <c r="I30" s="365"/>
      <c r="J30" s="365"/>
      <c r="K30" s="365"/>
      <c r="L30" s="365"/>
    </row>
    <row r="31" spans="1:12" s="364" customFormat="1" ht="20.149999999999999" customHeight="1" x14ac:dyDescent="0.3">
      <c r="A31" s="365"/>
      <c r="C31" s="365"/>
      <c r="D31" s="365"/>
      <c r="E31" s="365"/>
      <c r="F31" s="365"/>
      <c r="G31" s="365"/>
      <c r="H31" s="365"/>
      <c r="I31" s="365"/>
      <c r="J31" s="365"/>
      <c r="K31" s="365"/>
      <c r="L31" s="365"/>
    </row>
    <row r="32" spans="1:12" s="364" customFormat="1" ht="20.149999999999999" customHeight="1" x14ac:dyDescent="0.3">
      <c r="A32" s="362"/>
      <c r="B32" s="363"/>
      <c r="C32" s="365"/>
      <c r="D32" s="365"/>
      <c r="E32" s="365"/>
      <c r="F32" s="365"/>
      <c r="G32" s="365"/>
      <c r="H32" s="365"/>
      <c r="I32" s="365"/>
      <c r="J32" s="365"/>
      <c r="K32" s="365"/>
      <c r="L32" s="365"/>
    </row>
    <row r="33" spans="1:12" s="364" customFormat="1" ht="20.149999999999999" customHeight="1" x14ac:dyDescent="0.3">
      <c r="A33" s="365"/>
      <c r="C33" s="365"/>
      <c r="D33" s="365"/>
      <c r="E33" s="365"/>
      <c r="F33" s="365"/>
      <c r="G33" s="365"/>
      <c r="H33" s="365"/>
      <c r="I33" s="365"/>
      <c r="J33" s="365"/>
      <c r="K33" s="365"/>
      <c r="L33" s="365"/>
    </row>
    <row r="34" spans="1:12" s="364" customFormat="1" ht="20.149999999999999" customHeight="1" x14ac:dyDescent="0.3">
      <c r="A34" s="366"/>
      <c r="B34" s="367"/>
      <c r="C34" s="365"/>
      <c r="D34" s="365"/>
      <c r="E34" s="365"/>
      <c r="F34" s="365"/>
      <c r="G34" s="365"/>
      <c r="H34" s="365"/>
      <c r="I34" s="365"/>
      <c r="J34" s="365"/>
      <c r="K34" s="365"/>
      <c r="L34" s="365"/>
    </row>
    <row r="35" spans="1:12" s="364" customFormat="1" ht="20.149999999999999" customHeight="1" x14ac:dyDescent="0.3">
      <c r="A35" s="365"/>
      <c r="C35" s="365"/>
      <c r="D35" s="365"/>
      <c r="E35" s="365"/>
      <c r="F35" s="365"/>
      <c r="G35" s="365"/>
      <c r="H35" s="365"/>
      <c r="I35" s="365"/>
      <c r="J35" s="365"/>
      <c r="K35" s="365"/>
      <c r="L35" s="365"/>
    </row>
    <row r="36" spans="1:12" s="364" customFormat="1" ht="20.149999999999999" customHeight="1" x14ac:dyDescent="0.3">
      <c r="A36" s="366"/>
      <c r="B36" s="366"/>
      <c r="C36" s="365"/>
      <c r="D36" s="365"/>
      <c r="E36" s="365"/>
      <c r="F36" s="365"/>
      <c r="G36" s="365"/>
      <c r="H36" s="365"/>
      <c r="I36" s="365"/>
      <c r="J36" s="365"/>
      <c r="K36" s="365"/>
      <c r="L36" s="365"/>
    </row>
    <row r="37" spans="1:12" s="364" customFormat="1" ht="20.149999999999999" customHeight="1" x14ac:dyDescent="0.3">
      <c r="A37" s="366"/>
      <c r="B37" s="366"/>
      <c r="C37" s="365"/>
      <c r="D37" s="365"/>
      <c r="E37" s="365"/>
      <c r="F37" s="365"/>
      <c r="G37" s="365"/>
      <c r="H37" s="365"/>
      <c r="I37" s="365"/>
      <c r="J37" s="365"/>
      <c r="K37" s="365"/>
      <c r="L37" s="365"/>
    </row>
    <row r="38" spans="1:12" s="364" customFormat="1" ht="20.149999999999999" customHeight="1" x14ac:dyDescent="0.3">
      <c r="A38" s="365"/>
      <c r="B38" s="368"/>
      <c r="C38" s="365"/>
      <c r="D38" s="365"/>
      <c r="E38" s="365"/>
      <c r="F38" s="365"/>
      <c r="G38" s="365"/>
      <c r="H38" s="365"/>
      <c r="I38" s="365"/>
      <c r="J38" s="365"/>
      <c r="K38" s="365"/>
      <c r="L38" s="365"/>
    </row>
    <row r="39" spans="1:12" s="364" customFormat="1" ht="20.149999999999999" customHeight="1" x14ac:dyDescent="0.3">
      <c r="A39" s="365"/>
      <c r="B39" s="368"/>
      <c r="C39" s="365"/>
      <c r="D39" s="365"/>
      <c r="E39" s="365"/>
      <c r="F39" s="365"/>
      <c r="G39" s="365"/>
      <c r="H39" s="365"/>
      <c r="I39" s="365"/>
      <c r="J39" s="365"/>
      <c r="K39" s="365"/>
      <c r="L39" s="365"/>
    </row>
    <row r="40" spans="1:12" s="364" customFormat="1" ht="20.149999999999999" customHeight="1" x14ac:dyDescent="0.3">
      <c r="A40" s="365"/>
      <c r="C40" s="365"/>
      <c r="D40" s="365"/>
      <c r="E40" s="365"/>
      <c r="F40" s="365"/>
      <c r="G40" s="365"/>
      <c r="H40" s="365"/>
      <c r="I40" s="365"/>
      <c r="J40" s="365"/>
      <c r="K40" s="365"/>
      <c r="L40" s="365"/>
    </row>
    <row r="41" spans="1:12" s="364" customFormat="1" ht="20.149999999999999" customHeight="1" x14ac:dyDescent="0.3">
      <c r="A41" s="365"/>
      <c r="B41" s="369"/>
      <c r="C41" s="365"/>
      <c r="D41" s="365"/>
      <c r="E41" s="365"/>
      <c r="F41" s="365"/>
      <c r="G41" s="365"/>
      <c r="H41" s="365"/>
      <c r="I41" s="365"/>
      <c r="J41" s="365"/>
      <c r="K41" s="365"/>
      <c r="L41" s="365"/>
    </row>
    <row r="42" spans="1:12" s="364" customFormat="1" ht="20.149999999999999" customHeight="1" x14ac:dyDescent="0.3">
      <c r="A42" s="365"/>
      <c r="B42" s="370"/>
      <c r="C42" s="365"/>
      <c r="D42" s="365"/>
      <c r="E42" s="365"/>
      <c r="F42" s="365"/>
      <c r="G42" s="365"/>
      <c r="H42" s="365"/>
      <c r="I42" s="365"/>
      <c r="J42" s="365"/>
      <c r="K42" s="365"/>
      <c r="L42" s="365"/>
    </row>
    <row r="43" spans="1:12" s="364" customFormat="1" ht="20.149999999999999" customHeight="1" x14ac:dyDescent="0.3">
      <c r="A43" s="365"/>
      <c r="B43" s="369"/>
      <c r="C43" s="365"/>
      <c r="D43" s="365"/>
      <c r="E43" s="365"/>
      <c r="F43" s="365"/>
      <c r="G43" s="365"/>
      <c r="H43" s="365"/>
      <c r="I43" s="365"/>
      <c r="J43" s="365"/>
      <c r="K43" s="365"/>
      <c r="L43" s="365"/>
    </row>
    <row r="44" spans="1:12" s="364" customFormat="1" ht="20.149999999999999" customHeight="1" x14ac:dyDescent="0.3">
      <c r="A44" s="365"/>
      <c r="B44" s="369"/>
      <c r="C44" s="365"/>
      <c r="D44" s="365"/>
      <c r="E44" s="365"/>
      <c r="F44" s="365"/>
      <c r="G44" s="365"/>
      <c r="H44" s="365"/>
      <c r="I44" s="365"/>
      <c r="J44" s="365"/>
      <c r="K44" s="365"/>
      <c r="L44" s="365"/>
    </row>
    <row r="45" spans="1:12" s="364" customFormat="1" ht="20.149999999999999" customHeight="1" x14ac:dyDescent="0.3">
      <c r="A45" s="365"/>
      <c r="B45" s="369"/>
      <c r="C45" s="365"/>
      <c r="D45" s="365"/>
      <c r="E45" s="365"/>
      <c r="F45" s="365"/>
      <c r="G45" s="365"/>
      <c r="H45" s="365"/>
      <c r="I45" s="365"/>
      <c r="J45" s="365"/>
      <c r="K45" s="365"/>
      <c r="L45" s="365"/>
    </row>
    <row r="46" spans="1:12" s="364" customFormat="1" ht="20.149999999999999" customHeight="1" x14ac:dyDescent="0.3">
      <c r="A46" s="365"/>
      <c r="B46" s="365"/>
      <c r="C46" s="365"/>
      <c r="D46" s="365"/>
      <c r="E46" s="365"/>
      <c r="F46" s="365"/>
      <c r="G46" s="365"/>
      <c r="H46" s="365"/>
      <c r="I46" s="365"/>
      <c r="J46" s="365"/>
      <c r="K46" s="365"/>
      <c r="L46" s="365"/>
    </row>
    <row r="47" spans="1:12" s="364" customFormat="1" ht="20.149999999999999" customHeight="1" x14ac:dyDescent="0.3">
      <c r="A47" s="365"/>
      <c r="B47" s="366"/>
      <c r="C47" s="365"/>
      <c r="D47" s="365"/>
      <c r="E47" s="365"/>
      <c r="F47" s="365"/>
      <c r="G47" s="365"/>
      <c r="H47" s="365"/>
      <c r="I47" s="365"/>
      <c r="J47" s="365"/>
      <c r="K47" s="365"/>
      <c r="L47" s="365"/>
    </row>
    <row r="48" spans="1:12" s="364" customFormat="1" ht="20.149999999999999" customHeight="1" x14ac:dyDescent="0.3">
      <c r="A48" s="365"/>
      <c r="C48" s="365"/>
      <c r="D48" s="365"/>
      <c r="E48" s="365"/>
      <c r="F48" s="365"/>
      <c r="G48" s="365"/>
      <c r="H48" s="365"/>
      <c r="I48" s="365"/>
      <c r="J48" s="365"/>
      <c r="K48" s="365"/>
      <c r="L48" s="365"/>
    </row>
  </sheetData>
  <mergeCells count="12">
    <mergeCell ref="B12:L12"/>
    <mergeCell ref="A1:L1"/>
    <mergeCell ref="A4:A6"/>
    <mergeCell ref="B4:B6"/>
    <mergeCell ref="A2:B2"/>
    <mergeCell ref="J3:L3"/>
    <mergeCell ref="C4:L4"/>
    <mergeCell ref="C5:D5"/>
    <mergeCell ref="E5:F5"/>
    <mergeCell ref="G5:H5"/>
    <mergeCell ref="I5:J5"/>
    <mergeCell ref="K5:L5"/>
  </mergeCells>
  <phoneticPr fontId="0" type="noConversion"/>
  <printOptions horizontalCentered="1" gridLines="1"/>
  <pageMargins left="0.31496062992125984" right="7.874015748031496E-2" top="1.3779527559055118" bottom="0.51181102362204722" header="0.23622047244094491" footer="0.23622047244094491"/>
  <pageSetup paperSize="9" scale="70" orientation="portrait" r:id="rId1"/>
  <headerFooter alignWithMargins="0"/>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4C3BD-083B-4C36-B3F7-6ACD82C7051B}">
  <sheetPr codeName="Sheet24"/>
  <dimension ref="A1:F117"/>
  <sheetViews>
    <sheetView view="pageBreakPreview" zoomScaleNormal="100" zoomScaleSheetLayoutView="100" workbookViewId="0">
      <selection activeCell="I20" sqref="I20"/>
    </sheetView>
  </sheetViews>
  <sheetFormatPr defaultColWidth="9.1796875" defaultRowHeight="13" x14ac:dyDescent="0.3"/>
  <cols>
    <col min="1" max="1" width="5.81640625" style="304" customWidth="1"/>
    <col min="2" max="2" width="45.453125" style="304" bestFit="1" customWidth="1"/>
    <col min="3" max="3" width="14.453125" style="308" customWidth="1"/>
    <col min="4" max="4" width="16.81640625" style="308" customWidth="1"/>
    <col min="5" max="5" width="23.453125" style="308" customWidth="1"/>
    <col min="6" max="6" width="13.26953125" style="308" bestFit="1" customWidth="1"/>
    <col min="7" max="7" width="9.1796875" style="304"/>
    <col min="8" max="8" width="10.81640625" style="304" customWidth="1"/>
    <col min="9" max="9" width="10.453125" style="304" customWidth="1"/>
    <col min="10" max="16384" width="9.1796875" style="304"/>
  </cols>
  <sheetData>
    <row r="1" spans="1:6" x14ac:dyDescent="0.3">
      <c r="A1" s="940" t="str">
        <f>Index!A1</f>
        <v>Tata Power, Jojobera (Unit2 and Unit 3)</v>
      </c>
      <c r="B1" s="940"/>
      <c r="C1" s="940"/>
      <c r="D1" s="940"/>
      <c r="E1" s="940"/>
      <c r="F1" s="940"/>
    </row>
    <row r="2" spans="1:6" s="357" customFormat="1" ht="15.5" x14ac:dyDescent="0.35">
      <c r="A2" s="305" t="s">
        <v>378</v>
      </c>
      <c r="B2" s="305"/>
      <c r="C2" s="306"/>
      <c r="D2" s="306"/>
      <c r="E2" s="306"/>
      <c r="F2" s="306" t="s">
        <v>276</v>
      </c>
    </row>
    <row r="3" spans="1:6" ht="13.5" thickBot="1" x14ac:dyDescent="0.35">
      <c r="F3" s="379" t="s">
        <v>154</v>
      </c>
    </row>
    <row r="4" spans="1:6" ht="60" customHeight="1" x14ac:dyDescent="0.3">
      <c r="A4" s="380" t="s">
        <v>104</v>
      </c>
      <c r="B4" s="381" t="s">
        <v>90</v>
      </c>
      <c r="C4" s="381" t="s">
        <v>156</v>
      </c>
      <c r="D4" s="381" t="s">
        <v>157</v>
      </c>
      <c r="E4" s="381" t="s">
        <v>158</v>
      </c>
      <c r="F4" s="382" t="s">
        <v>220</v>
      </c>
    </row>
    <row r="5" spans="1:6" ht="15" customHeight="1" x14ac:dyDescent="0.3">
      <c r="A5" s="309"/>
      <c r="B5" s="310" t="s">
        <v>454</v>
      </c>
      <c r="C5" s="311"/>
      <c r="D5" s="311"/>
      <c r="E5" s="383"/>
      <c r="F5" s="384"/>
    </row>
    <row r="6" spans="1:6" ht="15" customHeight="1" x14ac:dyDescent="0.3">
      <c r="A6" s="313"/>
      <c r="B6" s="314"/>
      <c r="C6" s="315"/>
      <c r="D6" s="315"/>
      <c r="E6" s="385"/>
      <c r="F6" s="386"/>
    </row>
    <row r="7" spans="1:6" ht="15" customHeight="1" x14ac:dyDescent="0.3">
      <c r="A7" s="321" t="s">
        <v>92</v>
      </c>
      <c r="B7" s="387" t="s">
        <v>24</v>
      </c>
      <c r="C7" s="318"/>
      <c r="D7" s="318"/>
      <c r="E7" s="328"/>
      <c r="F7" s="388"/>
    </row>
    <row r="8" spans="1:6" ht="15" customHeight="1" x14ac:dyDescent="0.3">
      <c r="A8" s="316">
        <v>1</v>
      </c>
      <c r="B8" s="389" t="s">
        <v>272</v>
      </c>
      <c r="C8" s="390"/>
      <c r="D8" s="323"/>
      <c r="E8" s="391"/>
      <c r="F8" s="392">
        <f>C8+D8-E8</f>
        <v>0</v>
      </c>
    </row>
    <row r="9" spans="1:6" ht="15" customHeight="1" x14ac:dyDescent="0.3">
      <c r="A9" s="316"/>
      <c r="B9" s="355"/>
      <c r="C9" s="318"/>
      <c r="D9" s="318"/>
      <c r="E9" s="328"/>
      <c r="F9" s="388"/>
    </row>
    <row r="10" spans="1:6" ht="15" customHeight="1" x14ac:dyDescent="0.3">
      <c r="A10" s="321" t="s">
        <v>93</v>
      </c>
      <c r="B10" s="387" t="s">
        <v>97</v>
      </c>
      <c r="C10" s="318"/>
      <c r="D10" s="318"/>
      <c r="E10" s="328"/>
      <c r="F10" s="388"/>
    </row>
    <row r="11" spans="1:6" ht="15" customHeight="1" x14ac:dyDescent="0.3">
      <c r="A11" s="316">
        <v>1</v>
      </c>
      <c r="B11" s="389" t="s">
        <v>98</v>
      </c>
      <c r="C11" s="393"/>
      <c r="D11" s="323"/>
      <c r="E11" s="391"/>
      <c r="F11" s="388">
        <f>C11+D11-E11</f>
        <v>0</v>
      </c>
    </row>
    <row r="12" spans="1:6" ht="15" customHeight="1" x14ac:dyDescent="0.3">
      <c r="A12" s="316">
        <v>2</v>
      </c>
      <c r="B12" s="389" t="s">
        <v>99</v>
      </c>
      <c r="C12" s="393"/>
      <c r="D12" s="327"/>
      <c r="E12" s="328"/>
      <c r="F12" s="388">
        <f>C12+D12-E12</f>
        <v>0</v>
      </c>
    </row>
    <row r="13" spans="1:6" ht="15" customHeight="1" x14ac:dyDescent="0.3">
      <c r="A13" s="316">
        <v>3</v>
      </c>
      <c r="B13" s="389" t="s">
        <v>370</v>
      </c>
      <c r="C13" s="393"/>
      <c r="D13" s="315"/>
      <c r="E13" s="328"/>
      <c r="F13" s="388">
        <f>C13+D13-E13</f>
        <v>0</v>
      </c>
    </row>
    <row r="14" spans="1:6" ht="15" customHeight="1" x14ac:dyDescent="0.3">
      <c r="A14" s="321"/>
      <c r="B14" s="394" t="s">
        <v>100</v>
      </c>
      <c r="C14" s="390">
        <f>SUM(C11:C13)</f>
        <v>0</v>
      </c>
      <c r="D14" s="390">
        <f>SUM(D11:D13)</f>
        <v>0</v>
      </c>
      <c r="E14" s="390">
        <f>SUM(E11:E13)</f>
        <v>0</v>
      </c>
      <c r="F14" s="395">
        <f>SUM(F11:F13)</f>
        <v>0</v>
      </c>
    </row>
    <row r="15" spans="1:6" ht="15" customHeight="1" x14ac:dyDescent="0.3">
      <c r="A15" s="321"/>
      <c r="B15" s="389"/>
      <c r="C15" s="323"/>
      <c r="D15" s="323"/>
      <c r="E15" s="391"/>
      <c r="F15" s="392"/>
    </row>
    <row r="16" spans="1:6" ht="15" customHeight="1" x14ac:dyDescent="0.3">
      <c r="A16" s="321" t="s">
        <v>95</v>
      </c>
      <c r="B16" s="387" t="s">
        <v>101</v>
      </c>
      <c r="C16" s="327"/>
      <c r="D16" s="327"/>
      <c r="E16" s="328"/>
      <c r="F16" s="388"/>
    </row>
    <row r="17" spans="1:6" ht="15" customHeight="1" x14ac:dyDescent="0.3">
      <c r="A17" s="316">
        <v>1</v>
      </c>
      <c r="B17" s="389" t="s">
        <v>102</v>
      </c>
      <c r="C17" s="393"/>
      <c r="D17" s="328"/>
      <c r="E17" s="328"/>
      <c r="F17" s="388">
        <f>C17+D17-E17</f>
        <v>0</v>
      </c>
    </row>
    <row r="18" spans="1:6" ht="15" customHeight="1" x14ac:dyDescent="0.3">
      <c r="A18" s="321"/>
      <c r="B18" s="394" t="s">
        <v>103</v>
      </c>
      <c r="C18" s="391">
        <f>C17</f>
        <v>0</v>
      </c>
      <c r="D18" s="391">
        <f>D17</f>
        <v>0</v>
      </c>
      <c r="E18" s="391">
        <f>E17</f>
        <v>0</v>
      </c>
      <c r="F18" s="392">
        <f>F17</f>
        <v>0</v>
      </c>
    </row>
    <row r="19" spans="1:6" ht="15" customHeight="1" x14ac:dyDescent="0.3">
      <c r="A19" s="316"/>
      <c r="B19" s="221"/>
      <c r="C19" s="328"/>
      <c r="D19" s="328"/>
      <c r="E19" s="328"/>
      <c r="F19" s="388"/>
    </row>
    <row r="20" spans="1:6" ht="15" customHeight="1" thickBot="1" x14ac:dyDescent="0.35">
      <c r="A20" s="337" t="s">
        <v>25</v>
      </c>
      <c r="B20" s="338" t="s">
        <v>155</v>
      </c>
      <c r="C20" s="396">
        <f>C8+C14+C18</f>
        <v>0</v>
      </c>
      <c r="D20" s="396">
        <f>D8+D14+D18</f>
        <v>0</v>
      </c>
      <c r="E20" s="396">
        <f>E8+E14+E18</f>
        <v>0</v>
      </c>
      <c r="F20" s="397">
        <f>F8+F14+F18</f>
        <v>0</v>
      </c>
    </row>
    <row r="21" spans="1:6" ht="12.75" customHeight="1" x14ac:dyDescent="0.3">
      <c r="A21" s="341"/>
      <c r="B21" s="342"/>
    </row>
    <row r="22" spans="1:6" ht="12.75" customHeight="1" thickBot="1" x14ac:dyDescent="0.35">
      <c r="A22" s="341"/>
      <c r="B22" s="342"/>
      <c r="F22" s="379" t="s">
        <v>154</v>
      </c>
    </row>
    <row r="23" spans="1:6" ht="60" customHeight="1" x14ac:dyDescent="0.3">
      <c r="A23" s="380" t="s">
        <v>104</v>
      </c>
      <c r="B23" s="381" t="s">
        <v>90</v>
      </c>
      <c r="C23" s="381" t="s">
        <v>156</v>
      </c>
      <c r="D23" s="381" t="s">
        <v>157</v>
      </c>
      <c r="E23" s="381" t="s">
        <v>158</v>
      </c>
      <c r="F23" s="382" t="s">
        <v>220</v>
      </c>
    </row>
    <row r="24" spans="1:6" ht="15" customHeight="1" x14ac:dyDescent="0.3">
      <c r="A24" s="309"/>
      <c r="B24" s="310" t="s">
        <v>446</v>
      </c>
      <c r="C24" s="311"/>
      <c r="D24" s="311"/>
      <c r="E24" s="383"/>
      <c r="F24" s="384"/>
    </row>
    <row r="25" spans="1:6" ht="12.75" customHeight="1" x14ac:dyDescent="0.3">
      <c r="A25" s="313"/>
      <c r="B25" s="314"/>
      <c r="C25" s="315"/>
      <c r="D25" s="315"/>
      <c r="E25" s="385"/>
      <c r="F25" s="386"/>
    </row>
    <row r="26" spans="1:6" ht="12.75" customHeight="1" x14ac:dyDescent="0.3">
      <c r="A26" s="321" t="s">
        <v>92</v>
      </c>
      <c r="B26" s="387" t="s">
        <v>24</v>
      </c>
      <c r="C26" s="318"/>
      <c r="D26" s="318"/>
      <c r="E26" s="328"/>
      <c r="F26" s="388"/>
    </row>
    <row r="27" spans="1:6" ht="12.75" customHeight="1" x14ac:dyDescent="0.3">
      <c r="A27" s="316">
        <v>1</v>
      </c>
      <c r="B27" s="389" t="s">
        <v>272</v>
      </c>
      <c r="C27" s="390">
        <f>F8</f>
        <v>0</v>
      </c>
      <c r="D27" s="323"/>
      <c r="E27" s="391"/>
      <c r="F27" s="392">
        <f>C27+D27-E27</f>
        <v>0</v>
      </c>
    </row>
    <row r="28" spans="1:6" ht="12.75" customHeight="1" x14ac:dyDescent="0.3">
      <c r="A28" s="316"/>
      <c r="B28" s="355"/>
      <c r="C28" s="318"/>
      <c r="D28" s="318"/>
      <c r="E28" s="328"/>
      <c r="F28" s="388"/>
    </row>
    <row r="29" spans="1:6" ht="12.75" customHeight="1" x14ac:dyDescent="0.3">
      <c r="A29" s="321" t="s">
        <v>93</v>
      </c>
      <c r="B29" s="387" t="s">
        <v>97</v>
      </c>
      <c r="C29" s="318"/>
      <c r="D29" s="318"/>
      <c r="E29" s="328"/>
      <c r="F29" s="388"/>
    </row>
    <row r="30" spans="1:6" ht="12.75" customHeight="1" x14ac:dyDescent="0.3">
      <c r="A30" s="316">
        <v>1</v>
      </c>
      <c r="B30" s="389" t="s">
        <v>98</v>
      </c>
      <c r="C30" s="393">
        <f>F11</f>
        <v>0</v>
      </c>
      <c r="D30" s="323"/>
      <c r="E30" s="391"/>
      <c r="F30" s="388">
        <f>C30+D30-E30</f>
        <v>0</v>
      </c>
    </row>
    <row r="31" spans="1:6" ht="12.75" customHeight="1" x14ac:dyDescent="0.3">
      <c r="A31" s="316">
        <v>2</v>
      </c>
      <c r="B31" s="389" t="s">
        <v>99</v>
      </c>
      <c r="C31" s="393">
        <f>F12</f>
        <v>0</v>
      </c>
      <c r="D31" s="327"/>
      <c r="E31" s="328"/>
      <c r="F31" s="388">
        <f>C31+D31-E31</f>
        <v>0</v>
      </c>
    </row>
    <row r="32" spans="1:6" ht="12.75" customHeight="1" x14ac:dyDescent="0.3">
      <c r="A32" s="316">
        <v>3</v>
      </c>
      <c r="B32" s="389" t="s">
        <v>370</v>
      </c>
      <c r="C32" s="393">
        <f>F13</f>
        <v>0</v>
      </c>
      <c r="D32" s="315"/>
      <c r="E32" s="328"/>
      <c r="F32" s="388">
        <f>C32+D32-E32</f>
        <v>0</v>
      </c>
    </row>
    <row r="33" spans="1:6" ht="12.75" customHeight="1" x14ac:dyDescent="0.3">
      <c r="A33" s="321"/>
      <c r="B33" s="394" t="s">
        <v>100</v>
      </c>
      <c r="C33" s="390">
        <f>SUM(C30:C32)</f>
        <v>0</v>
      </c>
      <c r="D33" s="390">
        <f>SUM(D30:D32)</f>
        <v>0</v>
      </c>
      <c r="E33" s="390">
        <f>SUM(E30:E32)</f>
        <v>0</v>
      </c>
      <c r="F33" s="395">
        <f>SUM(F30:F32)</f>
        <v>0</v>
      </c>
    </row>
    <row r="34" spans="1:6" ht="12.75" customHeight="1" x14ac:dyDescent="0.3">
      <c r="A34" s="321"/>
      <c r="B34" s="389"/>
      <c r="C34" s="323"/>
      <c r="D34" s="323"/>
      <c r="E34" s="391"/>
      <c r="F34" s="392"/>
    </row>
    <row r="35" spans="1:6" ht="12.75" customHeight="1" x14ac:dyDescent="0.3">
      <c r="A35" s="321" t="s">
        <v>95</v>
      </c>
      <c r="B35" s="387" t="s">
        <v>101</v>
      </c>
      <c r="C35" s="327"/>
      <c r="D35" s="327"/>
      <c r="E35" s="328"/>
      <c r="F35" s="388"/>
    </row>
    <row r="36" spans="1:6" ht="12.75" customHeight="1" x14ac:dyDescent="0.3">
      <c r="A36" s="316">
        <v>1</v>
      </c>
      <c r="B36" s="389" t="s">
        <v>102</v>
      </c>
      <c r="C36" s="393">
        <f>F17</f>
        <v>0</v>
      </c>
      <c r="D36" s="328"/>
      <c r="E36" s="328"/>
      <c r="F36" s="388">
        <f>C36+D36-E36</f>
        <v>0</v>
      </c>
    </row>
    <row r="37" spans="1:6" ht="12.75" customHeight="1" x14ac:dyDescent="0.3">
      <c r="A37" s="321">
        <v>2</v>
      </c>
      <c r="B37" s="394" t="s">
        <v>103</v>
      </c>
      <c r="C37" s="391">
        <f>C36</f>
        <v>0</v>
      </c>
      <c r="D37" s="391">
        <f>D36</f>
        <v>0</v>
      </c>
      <c r="E37" s="391">
        <f>E36</f>
        <v>0</v>
      </c>
      <c r="F37" s="392">
        <f>F36</f>
        <v>0</v>
      </c>
    </row>
    <row r="38" spans="1:6" ht="12.75" customHeight="1" x14ac:dyDescent="0.3">
      <c r="A38" s="316"/>
      <c r="B38" s="221"/>
      <c r="C38" s="328"/>
      <c r="D38" s="328"/>
      <c r="E38" s="328"/>
      <c r="F38" s="388"/>
    </row>
    <row r="39" spans="1:6" ht="12.75" customHeight="1" thickBot="1" x14ac:dyDescent="0.35">
      <c r="A39" s="337" t="s">
        <v>25</v>
      </c>
      <c r="B39" s="338" t="s">
        <v>155</v>
      </c>
      <c r="C39" s="396">
        <f>C27+C33+C37</f>
        <v>0</v>
      </c>
      <c r="D39" s="396">
        <f>D27+D33+D37</f>
        <v>0</v>
      </c>
      <c r="E39" s="396">
        <f>E27+E33+E37</f>
        <v>0</v>
      </c>
      <c r="F39" s="397">
        <f>F27+F33+F37</f>
        <v>0</v>
      </c>
    </row>
    <row r="40" spans="1:6" ht="12.75" customHeight="1" x14ac:dyDescent="0.3">
      <c r="A40" s="341"/>
      <c r="B40" s="342"/>
    </row>
    <row r="41" spans="1:6" ht="13.5" thickBot="1" x14ac:dyDescent="0.35">
      <c r="A41" s="341"/>
      <c r="B41" s="342"/>
      <c r="F41" s="379" t="s">
        <v>154</v>
      </c>
    </row>
    <row r="42" spans="1:6" ht="60" customHeight="1" x14ac:dyDescent="0.3">
      <c r="A42" s="380" t="s">
        <v>104</v>
      </c>
      <c r="B42" s="381" t="s">
        <v>90</v>
      </c>
      <c r="C42" s="381" t="s">
        <v>156</v>
      </c>
      <c r="D42" s="381" t="s">
        <v>157</v>
      </c>
      <c r="E42" s="381" t="s">
        <v>158</v>
      </c>
      <c r="F42" s="382" t="s">
        <v>220</v>
      </c>
    </row>
    <row r="43" spans="1:6" x14ac:dyDescent="0.3">
      <c r="A43" s="309"/>
      <c r="B43" s="310" t="s">
        <v>460</v>
      </c>
      <c r="C43" s="311"/>
      <c r="D43" s="311"/>
      <c r="E43" s="383"/>
      <c r="F43" s="384"/>
    </row>
    <row r="44" spans="1:6" x14ac:dyDescent="0.3">
      <c r="A44" s="313"/>
      <c r="B44" s="314"/>
      <c r="C44" s="315"/>
      <c r="D44" s="315"/>
      <c r="E44" s="385"/>
      <c r="F44" s="386"/>
    </row>
    <row r="45" spans="1:6" x14ac:dyDescent="0.3">
      <c r="A45" s="321" t="s">
        <v>92</v>
      </c>
      <c r="B45" s="387" t="s">
        <v>24</v>
      </c>
      <c r="C45" s="318"/>
      <c r="D45" s="318"/>
      <c r="E45" s="328"/>
      <c r="F45" s="388"/>
    </row>
    <row r="46" spans="1:6" x14ac:dyDescent="0.3">
      <c r="A46" s="316">
        <v>1</v>
      </c>
      <c r="B46" s="389" t="s">
        <v>272</v>
      </c>
      <c r="C46" s="390">
        <f>F27</f>
        <v>0</v>
      </c>
      <c r="D46" s="323"/>
      <c r="E46" s="391"/>
      <c r="F46" s="392">
        <f>C46+D46-E46</f>
        <v>0</v>
      </c>
    </row>
    <row r="47" spans="1:6" x14ac:dyDescent="0.3">
      <c r="A47" s="316"/>
      <c r="B47" s="355"/>
      <c r="C47" s="318"/>
      <c r="D47" s="318"/>
      <c r="E47" s="328"/>
      <c r="F47" s="388"/>
    </row>
    <row r="48" spans="1:6" x14ac:dyDescent="0.3">
      <c r="A48" s="321" t="s">
        <v>93</v>
      </c>
      <c r="B48" s="387" t="s">
        <v>97</v>
      </c>
      <c r="C48" s="318"/>
      <c r="D48" s="318"/>
      <c r="E48" s="328"/>
      <c r="F48" s="388"/>
    </row>
    <row r="49" spans="1:6" x14ac:dyDescent="0.3">
      <c r="A49" s="316">
        <v>1</v>
      </c>
      <c r="B49" s="389" t="s">
        <v>98</v>
      </c>
      <c r="C49" s="393">
        <f>F30</f>
        <v>0</v>
      </c>
      <c r="D49" s="323"/>
      <c r="E49" s="391"/>
      <c r="F49" s="388">
        <f>C49+D49-E49</f>
        <v>0</v>
      </c>
    </row>
    <row r="50" spans="1:6" x14ac:dyDescent="0.3">
      <c r="A50" s="316">
        <v>2</v>
      </c>
      <c r="B50" s="389" t="s">
        <v>99</v>
      </c>
      <c r="C50" s="393">
        <f>F31</f>
        <v>0</v>
      </c>
      <c r="D50" s="327"/>
      <c r="E50" s="328"/>
      <c r="F50" s="388">
        <f>C50+D50-E50</f>
        <v>0</v>
      </c>
    </row>
    <row r="51" spans="1:6" x14ac:dyDescent="0.3">
      <c r="A51" s="316">
        <v>3</v>
      </c>
      <c r="B51" s="389" t="s">
        <v>370</v>
      </c>
      <c r="C51" s="393">
        <f>F32</f>
        <v>0</v>
      </c>
      <c r="D51" s="315"/>
      <c r="E51" s="328"/>
      <c r="F51" s="388">
        <f>C51+D51-E51</f>
        <v>0</v>
      </c>
    </row>
    <row r="52" spans="1:6" x14ac:dyDescent="0.3">
      <c r="A52" s="321"/>
      <c r="B52" s="394" t="s">
        <v>100</v>
      </c>
      <c r="C52" s="390">
        <f>SUM(C49:C51)</f>
        <v>0</v>
      </c>
      <c r="D52" s="390">
        <f>SUM(D49:D51)</f>
        <v>0</v>
      </c>
      <c r="E52" s="390">
        <f>SUM(E49:E51)</f>
        <v>0</v>
      </c>
      <c r="F52" s="395">
        <f>SUM(F49:F51)</f>
        <v>0</v>
      </c>
    </row>
    <row r="53" spans="1:6" x14ac:dyDescent="0.3">
      <c r="A53" s="321"/>
      <c r="B53" s="389"/>
      <c r="C53" s="323"/>
      <c r="D53" s="323"/>
      <c r="E53" s="391"/>
      <c r="F53" s="392"/>
    </row>
    <row r="54" spans="1:6" x14ac:dyDescent="0.3">
      <c r="A54" s="321" t="s">
        <v>95</v>
      </c>
      <c r="B54" s="387" t="s">
        <v>101</v>
      </c>
      <c r="C54" s="327"/>
      <c r="D54" s="327"/>
      <c r="E54" s="328"/>
      <c r="F54" s="388"/>
    </row>
    <row r="55" spans="1:6" x14ac:dyDescent="0.3">
      <c r="A55" s="316">
        <v>1</v>
      </c>
      <c r="B55" s="389" t="s">
        <v>102</v>
      </c>
      <c r="C55" s="393">
        <f>F36</f>
        <v>0</v>
      </c>
      <c r="D55" s="328"/>
      <c r="E55" s="328"/>
      <c r="F55" s="388">
        <f>C55+D55-E55</f>
        <v>0</v>
      </c>
    </row>
    <row r="56" spans="1:6" x14ac:dyDescent="0.3">
      <c r="A56" s="321">
        <v>2</v>
      </c>
      <c r="B56" s="394" t="s">
        <v>103</v>
      </c>
      <c r="C56" s="391">
        <f>C55</f>
        <v>0</v>
      </c>
      <c r="D56" s="391">
        <f>D55</f>
        <v>0</v>
      </c>
      <c r="E56" s="391">
        <f>E55</f>
        <v>0</v>
      </c>
      <c r="F56" s="392">
        <f>F55</f>
        <v>0</v>
      </c>
    </row>
    <row r="57" spans="1:6" x14ac:dyDescent="0.3">
      <c r="A57" s="316"/>
      <c r="B57" s="221"/>
      <c r="C57" s="328"/>
      <c r="D57" s="328"/>
      <c r="E57" s="328"/>
      <c r="F57" s="388"/>
    </row>
    <row r="58" spans="1:6" ht="13.5" thickBot="1" x14ac:dyDescent="0.35">
      <c r="A58" s="337" t="s">
        <v>25</v>
      </c>
      <c r="B58" s="338" t="s">
        <v>155</v>
      </c>
      <c r="C58" s="396">
        <f>C46+C52+C56</f>
        <v>0</v>
      </c>
      <c r="D58" s="396">
        <f>D46+D52+D56</f>
        <v>0</v>
      </c>
      <c r="E58" s="396">
        <f>E46+E52+E56</f>
        <v>0</v>
      </c>
      <c r="F58" s="397">
        <f>F46+F52+F56</f>
        <v>0</v>
      </c>
    </row>
    <row r="59" spans="1:6" ht="12.75" customHeight="1" x14ac:dyDescent="0.3">
      <c r="A59" s="341"/>
      <c r="B59" s="342"/>
    </row>
    <row r="60" spans="1:6" ht="13.5" thickBot="1" x14ac:dyDescent="0.35">
      <c r="A60" s="341"/>
      <c r="B60" s="342"/>
      <c r="F60" s="379" t="s">
        <v>154</v>
      </c>
    </row>
    <row r="61" spans="1:6" ht="60" customHeight="1" x14ac:dyDescent="0.3">
      <c r="A61" s="380" t="s">
        <v>104</v>
      </c>
      <c r="B61" s="381" t="s">
        <v>90</v>
      </c>
      <c r="C61" s="381" t="s">
        <v>156</v>
      </c>
      <c r="D61" s="381" t="s">
        <v>157</v>
      </c>
      <c r="E61" s="381" t="s">
        <v>158</v>
      </c>
      <c r="F61" s="382" t="s">
        <v>220</v>
      </c>
    </row>
    <row r="62" spans="1:6" x14ac:dyDescent="0.3">
      <c r="A62" s="309"/>
      <c r="B62" s="310" t="s">
        <v>449</v>
      </c>
      <c r="C62" s="311"/>
      <c r="D62" s="311"/>
      <c r="E62" s="383"/>
      <c r="F62" s="384"/>
    </row>
    <row r="63" spans="1:6" x14ac:dyDescent="0.3">
      <c r="A63" s="313"/>
      <c r="B63" s="314"/>
      <c r="C63" s="315"/>
      <c r="D63" s="315"/>
      <c r="E63" s="385"/>
      <c r="F63" s="386"/>
    </row>
    <row r="64" spans="1:6" x14ac:dyDescent="0.3">
      <c r="A64" s="321" t="s">
        <v>92</v>
      </c>
      <c r="B64" s="387" t="s">
        <v>24</v>
      </c>
      <c r="C64" s="318"/>
      <c r="D64" s="318"/>
      <c r="E64" s="328"/>
      <c r="F64" s="388"/>
    </row>
    <row r="65" spans="1:6" x14ac:dyDescent="0.3">
      <c r="A65" s="316">
        <v>1</v>
      </c>
      <c r="B65" s="389" t="s">
        <v>272</v>
      </c>
      <c r="C65" s="390">
        <f>F46</f>
        <v>0</v>
      </c>
      <c r="D65" s="323"/>
      <c r="E65" s="391"/>
      <c r="F65" s="392">
        <f>C65+D65-E65</f>
        <v>0</v>
      </c>
    </row>
    <row r="66" spans="1:6" x14ac:dyDescent="0.3">
      <c r="A66" s="316"/>
      <c r="B66" s="355"/>
      <c r="C66" s="318"/>
      <c r="D66" s="318"/>
      <c r="E66" s="328"/>
      <c r="F66" s="388"/>
    </row>
    <row r="67" spans="1:6" x14ac:dyDescent="0.3">
      <c r="A67" s="321" t="s">
        <v>93</v>
      </c>
      <c r="B67" s="387" t="s">
        <v>97</v>
      </c>
      <c r="C67" s="318"/>
      <c r="D67" s="318"/>
      <c r="E67" s="328"/>
      <c r="F67" s="388"/>
    </row>
    <row r="68" spans="1:6" x14ac:dyDescent="0.3">
      <c r="A68" s="316">
        <v>1</v>
      </c>
      <c r="B68" s="389" t="s">
        <v>98</v>
      </c>
      <c r="C68" s="393">
        <f>F49</f>
        <v>0</v>
      </c>
      <c r="D68" s="323"/>
      <c r="E68" s="391"/>
      <c r="F68" s="388">
        <f>C68+D68-E68</f>
        <v>0</v>
      </c>
    </row>
    <row r="69" spans="1:6" x14ac:dyDescent="0.3">
      <c r="A69" s="316">
        <v>2</v>
      </c>
      <c r="B69" s="389" t="s">
        <v>99</v>
      </c>
      <c r="C69" s="393">
        <f>F50</f>
        <v>0</v>
      </c>
      <c r="D69" s="327"/>
      <c r="E69" s="328"/>
      <c r="F69" s="388">
        <f>C69+D69-E69</f>
        <v>0</v>
      </c>
    </row>
    <row r="70" spans="1:6" ht="12.75" customHeight="1" x14ac:dyDescent="0.3">
      <c r="A70" s="316">
        <v>3</v>
      </c>
      <c r="B70" s="389" t="s">
        <v>370</v>
      </c>
      <c r="C70" s="393">
        <f>F51</f>
        <v>0</v>
      </c>
      <c r="D70" s="315"/>
      <c r="E70" s="328"/>
      <c r="F70" s="388">
        <f>C70+D70-E70</f>
        <v>0</v>
      </c>
    </row>
    <row r="71" spans="1:6" x14ac:dyDescent="0.3">
      <c r="A71" s="321"/>
      <c r="B71" s="394" t="s">
        <v>100</v>
      </c>
      <c r="C71" s="390">
        <f>SUM(C68:C70)</f>
        <v>0</v>
      </c>
      <c r="D71" s="390">
        <f>SUM(D68:D70)</f>
        <v>0</v>
      </c>
      <c r="E71" s="390">
        <f>SUM(E68:E70)</f>
        <v>0</v>
      </c>
      <c r="F71" s="395">
        <f>SUM(F68:F70)</f>
        <v>0</v>
      </c>
    </row>
    <row r="72" spans="1:6" x14ac:dyDescent="0.3">
      <c r="A72" s="321"/>
      <c r="B72" s="389"/>
      <c r="C72" s="323"/>
      <c r="D72" s="323"/>
      <c r="E72" s="391"/>
      <c r="F72" s="392"/>
    </row>
    <row r="73" spans="1:6" x14ac:dyDescent="0.3">
      <c r="A73" s="321" t="s">
        <v>95</v>
      </c>
      <c r="B73" s="387" t="s">
        <v>101</v>
      </c>
      <c r="C73" s="327"/>
      <c r="D73" s="327"/>
      <c r="E73" s="328"/>
      <c r="F73" s="388"/>
    </row>
    <row r="74" spans="1:6" x14ac:dyDescent="0.3">
      <c r="A74" s="316">
        <v>1</v>
      </c>
      <c r="B74" s="389" t="s">
        <v>102</v>
      </c>
      <c r="C74" s="393">
        <f>F55</f>
        <v>0</v>
      </c>
      <c r="D74" s="328"/>
      <c r="E74" s="328"/>
      <c r="F74" s="388">
        <f>C74+D74-E74</f>
        <v>0</v>
      </c>
    </row>
    <row r="75" spans="1:6" x14ac:dyDescent="0.3">
      <c r="A75" s="321">
        <v>2</v>
      </c>
      <c r="B75" s="394" t="s">
        <v>103</v>
      </c>
      <c r="C75" s="391">
        <f>C74</f>
        <v>0</v>
      </c>
      <c r="D75" s="391">
        <f>D74</f>
        <v>0</v>
      </c>
      <c r="E75" s="391">
        <f>E74</f>
        <v>0</v>
      </c>
      <c r="F75" s="392">
        <f>F74</f>
        <v>0</v>
      </c>
    </row>
    <row r="76" spans="1:6" x14ac:dyDescent="0.3">
      <c r="A76" s="316"/>
      <c r="B76" s="221"/>
      <c r="C76" s="328"/>
      <c r="D76" s="328"/>
      <c r="E76" s="328"/>
      <c r="F76" s="388"/>
    </row>
    <row r="77" spans="1:6" ht="13.5" thickBot="1" x14ac:dyDescent="0.35">
      <c r="A77" s="337" t="s">
        <v>25</v>
      </c>
      <c r="B77" s="338" t="s">
        <v>155</v>
      </c>
      <c r="C77" s="396">
        <f>C65+C71+C75</f>
        <v>0</v>
      </c>
      <c r="D77" s="396">
        <f>D65+D71+D75</f>
        <v>0</v>
      </c>
      <c r="E77" s="396">
        <f>E65+E71+E75</f>
        <v>0</v>
      </c>
      <c r="F77" s="397">
        <f>F65+F71+F75</f>
        <v>0</v>
      </c>
    </row>
    <row r="78" spans="1:6" x14ac:dyDescent="0.3">
      <c r="A78" s="341"/>
      <c r="B78" s="342"/>
    </row>
    <row r="79" spans="1:6" ht="13.5" thickBot="1" x14ac:dyDescent="0.35">
      <c r="F79" s="379" t="s">
        <v>154</v>
      </c>
    </row>
    <row r="80" spans="1:6" ht="60" customHeight="1" x14ac:dyDescent="0.3">
      <c r="A80" s="380" t="s">
        <v>104</v>
      </c>
      <c r="B80" s="381" t="s">
        <v>90</v>
      </c>
      <c r="C80" s="381" t="s">
        <v>156</v>
      </c>
      <c r="D80" s="381" t="s">
        <v>157</v>
      </c>
      <c r="E80" s="381" t="s">
        <v>158</v>
      </c>
      <c r="F80" s="382" t="s">
        <v>220</v>
      </c>
    </row>
    <row r="81" spans="1:6" x14ac:dyDescent="0.3">
      <c r="A81" s="309"/>
      <c r="B81" s="310" t="s">
        <v>451</v>
      </c>
      <c r="C81" s="311"/>
      <c r="D81" s="311"/>
      <c r="E81" s="383"/>
      <c r="F81" s="384"/>
    </row>
    <row r="82" spans="1:6" x14ac:dyDescent="0.3">
      <c r="A82" s="313"/>
      <c r="B82" s="314"/>
      <c r="C82" s="315"/>
      <c r="D82" s="315"/>
      <c r="E82" s="385"/>
      <c r="F82" s="386"/>
    </row>
    <row r="83" spans="1:6" x14ac:dyDescent="0.3">
      <c r="A83" s="321" t="s">
        <v>92</v>
      </c>
      <c r="B83" s="387" t="s">
        <v>24</v>
      </c>
      <c r="C83" s="318"/>
      <c r="D83" s="318"/>
      <c r="E83" s="328"/>
      <c r="F83" s="388"/>
    </row>
    <row r="84" spans="1:6" x14ac:dyDescent="0.3">
      <c r="A84" s="316">
        <v>1</v>
      </c>
      <c r="B84" s="389" t="s">
        <v>272</v>
      </c>
      <c r="C84" s="390">
        <f>F65</f>
        <v>0</v>
      </c>
      <c r="D84" s="323"/>
      <c r="E84" s="391"/>
      <c r="F84" s="392">
        <f>C84+D84-E84</f>
        <v>0</v>
      </c>
    </row>
    <row r="85" spans="1:6" x14ac:dyDescent="0.3">
      <c r="A85" s="316"/>
      <c r="B85" s="355"/>
      <c r="C85" s="318"/>
      <c r="D85" s="318"/>
      <c r="E85" s="328"/>
      <c r="F85" s="388"/>
    </row>
    <row r="86" spans="1:6" x14ac:dyDescent="0.3">
      <c r="A86" s="321" t="s">
        <v>93</v>
      </c>
      <c r="B86" s="387" t="s">
        <v>97</v>
      </c>
      <c r="C86" s="318"/>
      <c r="D86" s="318"/>
      <c r="E86" s="328"/>
      <c r="F86" s="388"/>
    </row>
    <row r="87" spans="1:6" x14ac:dyDescent="0.3">
      <c r="A87" s="316">
        <v>1</v>
      </c>
      <c r="B87" s="389" t="s">
        <v>98</v>
      </c>
      <c r="C87" s="393">
        <f>F68</f>
        <v>0</v>
      </c>
      <c r="D87" s="323"/>
      <c r="E87" s="391"/>
      <c r="F87" s="388">
        <f>C87+D87-E87</f>
        <v>0</v>
      </c>
    </row>
    <row r="88" spans="1:6" x14ac:dyDescent="0.3">
      <c r="A88" s="316">
        <v>2</v>
      </c>
      <c r="B88" s="389" t="s">
        <v>99</v>
      </c>
      <c r="C88" s="393">
        <f>F69</f>
        <v>0</v>
      </c>
      <c r="D88" s="327"/>
      <c r="E88" s="328"/>
      <c r="F88" s="388">
        <f>C88+D88-E88</f>
        <v>0</v>
      </c>
    </row>
    <row r="89" spans="1:6" x14ac:dyDescent="0.3">
      <c r="A89" s="316">
        <v>3</v>
      </c>
      <c r="B89" s="389" t="s">
        <v>370</v>
      </c>
      <c r="C89" s="393">
        <f>F70</f>
        <v>0</v>
      </c>
      <c r="D89" s="315"/>
      <c r="E89" s="328"/>
      <c r="F89" s="388">
        <f>C89+D89-E89</f>
        <v>0</v>
      </c>
    </row>
    <row r="90" spans="1:6" x14ac:dyDescent="0.3">
      <c r="A90" s="321"/>
      <c r="B90" s="394" t="s">
        <v>100</v>
      </c>
      <c r="C90" s="390">
        <f>SUM(C87:C89)</f>
        <v>0</v>
      </c>
      <c r="D90" s="390">
        <f>SUM(D87:D89)</f>
        <v>0</v>
      </c>
      <c r="E90" s="390">
        <f>SUM(E87:E89)</f>
        <v>0</v>
      </c>
      <c r="F90" s="395">
        <f>SUM(F87:F89)</f>
        <v>0</v>
      </c>
    </row>
    <row r="91" spans="1:6" x14ac:dyDescent="0.3">
      <c r="A91" s="321"/>
      <c r="B91" s="389"/>
      <c r="C91" s="323"/>
      <c r="D91" s="323"/>
      <c r="E91" s="391"/>
      <c r="F91" s="392"/>
    </row>
    <row r="92" spans="1:6" x14ac:dyDescent="0.3">
      <c r="A92" s="321" t="s">
        <v>95</v>
      </c>
      <c r="B92" s="387" t="s">
        <v>101</v>
      </c>
      <c r="C92" s="327"/>
      <c r="D92" s="327"/>
      <c r="E92" s="328"/>
      <c r="F92" s="388"/>
    </row>
    <row r="93" spans="1:6" ht="12.75" customHeight="1" x14ac:dyDescent="0.3">
      <c r="A93" s="316">
        <v>1</v>
      </c>
      <c r="B93" s="389" t="s">
        <v>102</v>
      </c>
      <c r="C93" s="393">
        <f>F74</f>
        <v>0</v>
      </c>
      <c r="D93" s="328"/>
      <c r="E93" s="328"/>
      <c r="F93" s="388">
        <f>C93+D93-E93</f>
        <v>0</v>
      </c>
    </row>
    <row r="94" spans="1:6" x14ac:dyDescent="0.3">
      <c r="A94" s="321">
        <v>2</v>
      </c>
      <c r="B94" s="394" t="s">
        <v>103</v>
      </c>
      <c r="C94" s="391">
        <f>C93</f>
        <v>0</v>
      </c>
      <c r="D94" s="391">
        <f>D93</f>
        <v>0</v>
      </c>
      <c r="E94" s="391">
        <f>E93</f>
        <v>0</v>
      </c>
      <c r="F94" s="392">
        <f>F93</f>
        <v>0</v>
      </c>
    </row>
    <row r="95" spans="1:6" x14ac:dyDescent="0.3">
      <c r="A95" s="316"/>
      <c r="B95" s="221"/>
      <c r="C95" s="328"/>
      <c r="D95" s="328"/>
      <c r="E95" s="328"/>
      <c r="F95" s="388"/>
    </row>
    <row r="96" spans="1:6" ht="13.5" thickBot="1" x14ac:dyDescent="0.35">
      <c r="A96" s="337" t="s">
        <v>25</v>
      </c>
      <c r="B96" s="338" t="s">
        <v>155</v>
      </c>
      <c r="C96" s="396">
        <f>C84+C90+C94</f>
        <v>0</v>
      </c>
      <c r="D96" s="396">
        <f>D84+D90+D94</f>
        <v>0</v>
      </c>
      <c r="E96" s="396">
        <f>E84+E90+E94</f>
        <v>0</v>
      </c>
      <c r="F96" s="397">
        <f>F84+F90+F94</f>
        <v>0</v>
      </c>
    </row>
    <row r="97" spans="1:6" ht="13.5" thickBot="1" x14ac:dyDescent="0.35">
      <c r="F97" s="379" t="s">
        <v>154</v>
      </c>
    </row>
    <row r="98" spans="1:6" ht="60" customHeight="1" x14ac:dyDescent="0.3">
      <c r="A98" s="380" t="s">
        <v>104</v>
      </c>
      <c r="B98" s="381" t="s">
        <v>90</v>
      </c>
      <c r="C98" s="381" t="s">
        <v>156</v>
      </c>
      <c r="D98" s="381" t="s">
        <v>157</v>
      </c>
      <c r="E98" s="381" t="s">
        <v>158</v>
      </c>
      <c r="F98" s="382" t="s">
        <v>220</v>
      </c>
    </row>
    <row r="99" spans="1:6" x14ac:dyDescent="0.3">
      <c r="A99" s="309"/>
      <c r="B99" s="310" t="s">
        <v>453</v>
      </c>
      <c r="C99" s="311"/>
      <c r="D99" s="311"/>
      <c r="E99" s="383"/>
      <c r="F99" s="384"/>
    </row>
    <row r="100" spans="1:6" x14ac:dyDescent="0.3">
      <c r="A100" s="313"/>
      <c r="B100" s="314"/>
      <c r="C100" s="315"/>
      <c r="D100" s="315"/>
      <c r="E100" s="385"/>
      <c r="F100" s="386"/>
    </row>
    <row r="101" spans="1:6" x14ac:dyDescent="0.3">
      <c r="A101" s="321" t="s">
        <v>92</v>
      </c>
      <c r="B101" s="387" t="s">
        <v>24</v>
      </c>
      <c r="C101" s="318"/>
      <c r="D101" s="318"/>
      <c r="E101" s="328"/>
      <c r="F101" s="388"/>
    </row>
    <row r="102" spans="1:6" x14ac:dyDescent="0.3">
      <c r="A102" s="316">
        <v>1</v>
      </c>
      <c r="B102" s="389" t="s">
        <v>272</v>
      </c>
      <c r="C102" s="390">
        <f>F64</f>
        <v>0</v>
      </c>
      <c r="D102" s="323"/>
      <c r="E102" s="391"/>
      <c r="F102" s="392">
        <f>C102+D102-E102</f>
        <v>0</v>
      </c>
    </row>
    <row r="103" spans="1:6" x14ac:dyDescent="0.3">
      <c r="A103" s="316"/>
      <c r="B103" s="355"/>
      <c r="C103" s="318"/>
      <c r="D103" s="318"/>
      <c r="E103" s="328"/>
      <c r="F103" s="388"/>
    </row>
    <row r="104" spans="1:6" x14ac:dyDescent="0.3">
      <c r="A104" s="321" t="s">
        <v>93</v>
      </c>
      <c r="B104" s="387" t="s">
        <v>97</v>
      </c>
      <c r="C104" s="318"/>
      <c r="D104" s="318"/>
      <c r="E104" s="328"/>
      <c r="F104" s="388"/>
    </row>
    <row r="105" spans="1:6" x14ac:dyDescent="0.3">
      <c r="A105" s="316">
        <v>1</v>
      </c>
      <c r="B105" s="389" t="s">
        <v>98</v>
      </c>
      <c r="C105" s="393">
        <f>F67</f>
        <v>0</v>
      </c>
      <c r="D105" s="323"/>
      <c r="E105" s="391"/>
      <c r="F105" s="388">
        <f>C105+D105-E105</f>
        <v>0</v>
      </c>
    </row>
    <row r="106" spans="1:6" x14ac:dyDescent="0.3">
      <c r="A106" s="316">
        <v>2</v>
      </c>
      <c r="B106" s="389" t="s">
        <v>99</v>
      </c>
      <c r="C106" s="393">
        <f>F68</f>
        <v>0</v>
      </c>
      <c r="D106" s="327"/>
      <c r="E106" s="328"/>
      <c r="F106" s="388">
        <f>C106+D106-E106</f>
        <v>0</v>
      </c>
    </row>
    <row r="107" spans="1:6" x14ac:dyDescent="0.3">
      <c r="A107" s="316">
        <v>3</v>
      </c>
      <c r="B107" s="389" t="s">
        <v>370</v>
      </c>
      <c r="C107" s="393">
        <f>F69</f>
        <v>0</v>
      </c>
      <c r="D107" s="315"/>
      <c r="E107" s="328"/>
      <c r="F107" s="388">
        <f>C107+D107-E107</f>
        <v>0</v>
      </c>
    </row>
    <row r="108" spans="1:6" x14ac:dyDescent="0.3">
      <c r="A108" s="321"/>
      <c r="B108" s="394" t="s">
        <v>100</v>
      </c>
      <c r="C108" s="390">
        <f>SUM(C105:C107)</f>
        <v>0</v>
      </c>
      <c r="D108" s="390">
        <f>SUM(D105:D107)</f>
        <v>0</v>
      </c>
      <c r="E108" s="390">
        <f>SUM(E105:E107)</f>
        <v>0</v>
      </c>
      <c r="F108" s="395">
        <f>SUM(F105:F107)</f>
        <v>0</v>
      </c>
    </row>
    <row r="109" spans="1:6" x14ac:dyDescent="0.3">
      <c r="A109" s="321"/>
      <c r="B109" s="389"/>
      <c r="C109" s="323"/>
      <c r="D109" s="323"/>
      <c r="E109" s="391"/>
      <c r="F109" s="392"/>
    </row>
    <row r="110" spans="1:6" x14ac:dyDescent="0.3">
      <c r="A110" s="321" t="s">
        <v>95</v>
      </c>
      <c r="B110" s="387" t="s">
        <v>101</v>
      </c>
      <c r="C110" s="327"/>
      <c r="D110" s="327"/>
      <c r="E110" s="328"/>
      <c r="F110" s="388"/>
    </row>
    <row r="111" spans="1:6" x14ac:dyDescent="0.3">
      <c r="A111" s="316">
        <v>1</v>
      </c>
      <c r="B111" s="389" t="s">
        <v>102</v>
      </c>
      <c r="C111" s="393">
        <f>F73</f>
        <v>0</v>
      </c>
      <c r="D111" s="328"/>
      <c r="E111" s="328"/>
      <c r="F111" s="388">
        <f>C111+D111-E111</f>
        <v>0</v>
      </c>
    </row>
    <row r="112" spans="1:6" x14ac:dyDescent="0.3">
      <c r="A112" s="321">
        <v>2</v>
      </c>
      <c r="B112" s="394" t="s">
        <v>103</v>
      </c>
      <c r="C112" s="391">
        <f>C111</f>
        <v>0</v>
      </c>
      <c r="D112" s="391">
        <f>D111</f>
        <v>0</v>
      </c>
      <c r="E112" s="391">
        <f>E111</f>
        <v>0</v>
      </c>
      <c r="F112" s="392">
        <f>F111</f>
        <v>0</v>
      </c>
    </row>
    <row r="113" spans="1:6" x14ac:dyDescent="0.3">
      <c r="A113" s="316"/>
      <c r="B113" s="221"/>
      <c r="C113" s="328"/>
      <c r="D113" s="328"/>
      <c r="E113" s="328"/>
      <c r="F113" s="388"/>
    </row>
    <row r="114" spans="1:6" ht="13.5" thickBot="1" x14ac:dyDescent="0.35">
      <c r="A114" s="337" t="s">
        <v>25</v>
      </c>
      <c r="B114" s="338" t="s">
        <v>155</v>
      </c>
      <c r="C114" s="396">
        <f>C102+C108+C112</f>
        <v>0</v>
      </c>
      <c r="D114" s="396">
        <f>D102+D108+D112</f>
        <v>0</v>
      </c>
      <c r="E114" s="396">
        <f>E102+E108+E112</f>
        <v>0</v>
      </c>
      <c r="F114" s="397">
        <f>F102+F108+F112</f>
        <v>0</v>
      </c>
    </row>
    <row r="115" spans="1:6" x14ac:dyDescent="0.3">
      <c r="A115" s="341"/>
      <c r="B115" s="342"/>
    </row>
    <row r="116" spans="1:6" x14ac:dyDescent="0.3">
      <c r="A116" s="341"/>
      <c r="B116" s="342"/>
    </row>
    <row r="117" spans="1:6" x14ac:dyDescent="0.3">
      <c r="A117" s="341"/>
      <c r="B117" s="342"/>
    </row>
  </sheetData>
  <mergeCells count="1">
    <mergeCell ref="A1:F1"/>
  </mergeCells>
  <phoneticPr fontId="11" type="noConversion"/>
  <printOptions horizontalCentered="1" gridLines="1"/>
  <pageMargins left="0.42" right="0.27" top="0.62" bottom="0.5" header="0.25" footer="0.25"/>
  <pageSetup paperSize="9" scale="76" fitToHeight="3" orientation="landscape" r:id="rId1"/>
  <headerFooter alignWithMargins="0"/>
  <rowBreaks count="2" manualBreakCount="2">
    <brk id="40" max="5" man="1"/>
    <brk id="78" max="5" man="1"/>
  </rowBreaks>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0B3C4-7017-417E-8CB7-544ED2D59CBE}">
  <sheetPr codeName="Sheet35">
    <tabColor rgb="FF92D050"/>
  </sheetPr>
  <dimension ref="A1:H103"/>
  <sheetViews>
    <sheetView showGridLines="0" view="pageBreakPreview" zoomScaleNormal="80" zoomScaleSheetLayoutView="100" workbookViewId="0">
      <selection activeCell="L30" sqref="L30"/>
    </sheetView>
  </sheetViews>
  <sheetFormatPr defaultColWidth="9.1796875" defaultRowHeight="13" x14ac:dyDescent="0.25"/>
  <cols>
    <col min="1" max="1" width="4.81640625" style="214" customWidth="1"/>
    <col min="2" max="2" width="27.26953125" style="235" customWidth="1"/>
    <col min="3" max="6" width="15.453125" style="214" customWidth="1"/>
    <col min="7" max="7" width="11.26953125" style="214" customWidth="1"/>
    <col min="8" max="16384" width="9.1796875" style="214"/>
  </cols>
  <sheetData>
    <row r="1" spans="1:8" ht="15.5" x14ac:dyDescent="0.25">
      <c r="A1" s="861" t="str">
        <f>Index!A1</f>
        <v>Tata Power, Jojobera (Unit2 and Unit 3)</v>
      </c>
      <c r="B1" s="861"/>
      <c r="C1" s="861"/>
      <c r="D1" s="861"/>
      <c r="E1" s="861"/>
      <c r="F1" s="861"/>
      <c r="G1" s="861"/>
      <c r="H1" s="398"/>
    </row>
    <row r="2" spans="1:8" s="212" customFormat="1" ht="15.5" x14ac:dyDescent="0.25">
      <c r="A2" s="696" t="s">
        <v>562</v>
      </c>
      <c r="B2" s="209"/>
      <c r="C2" s="211"/>
      <c r="D2" s="211"/>
      <c r="E2" s="211"/>
      <c r="F2" s="211"/>
      <c r="G2" s="399" t="s">
        <v>277</v>
      </c>
      <c r="H2" s="213"/>
    </row>
    <row r="3" spans="1:8" x14ac:dyDescent="0.25">
      <c r="F3" s="217"/>
      <c r="G3" s="400" t="s">
        <v>154</v>
      </c>
    </row>
    <row r="4" spans="1:8" ht="13.5" thickBot="1" x14ac:dyDescent="0.3">
      <c r="A4" s="408"/>
      <c r="B4" s="409"/>
      <c r="C4" s="217"/>
      <c r="D4" s="217"/>
      <c r="E4" s="217"/>
      <c r="F4" s="217"/>
      <c r="G4" s="217"/>
    </row>
    <row r="5" spans="1:8" ht="39" x14ac:dyDescent="0.25">
      <c r="A5" s="380" t="s">
        <v>104</v>
      </c>
      <c r="B5" s="401" t="s">
        <v>116</v>
      </c>
      <c r="C5" s="672" t="s">
        <v>538</v>
      </c>
      <c r="D5" s="672" t="s">
        <v>486</v>
      </c>
      <c r="E5" s="381" t="s">
        <v>117</v>
      </c>
      <c r="F5" s="381" t="s">
        <v>485</v>
      </c>
      <c r="G5" s="382" t="s">
        <v>96</v>
      </c>
    </row>
    <row r="6" spans="1:8" x14ac:dyDescent="0.25">
      <c r="A6" s="173"/>
      <c r="B6" s="673" t="s">
        <v>453</v>
      </c>
      <c r="C6" s="170"/>
      <c r="D6" s="170"/>
      <c r="E6" s="170"/>
      <c r="F6" s="170"/>
      <c r="G6" s="172"/>
    </row>
    <row r="7" spans="1:8" x14ac:dyDescent="0.25">
      <c r="A7" s="402">
        <v>1</v>
      </c>
      <c r="B7" s="403" t="s">
        <v>475</v>
      </c>
      <c r="C7" s="176">
        <v>3.9433525354520542</v>
      </c>
      <c r="D7" s="176">
        <v>3.8648971999999997E-2</v>
      </c>
      <c r="E7" s="176">
        <f>D7</f>
        <v>3.8648971999999997E-2</v>
      </c>
      <c r="F7" s="176">
        <f>C7+E7</f>
        <v>3.9820015074520541</v>
      </c>
      <c r="G7" s="172"/>
    </row>
    <row r="8" spans="1:8" x14ac:dyDescent="0.25">
      <c r="A8" s="402">
        <v>2</v>
      </c>
      <c r="B8" s="403" t="s">
        <v>476</v>
      </c>
      <c r="C8" s="176">
        <v>15.759600369298605</v>
      </c>
      <c r="D8" s="176">
        <v>2.7256234583902907</v>
      </c>
      <c r="E8" s="176">
        <f t="shared" ref="E8:E16" si="0">D8</f>
        <v>2.7256234583902907</v>
      </c>
      <c r="F8" s="176">
        <f t="shared" ref="F8:F16" si="1">C8+E8</f>
        <v>18.485223827688895</v>
      </c>
      <c r="G8" s="172"/>
    </row>
    <row r="9" spans="1:8" x14ac:dyDescent="0.25">
      <c r="A9" s="402">
        <v>3</v>
      </c>
      <c r="B9" s="403" t="s">
        <v>477</v>
      </c>
      <c r="C9" s="176">
        <v>3.8203669456666671</v>
      </c>
      <c r="D9" s="176">
        <v>1.879736077260274</v>
      </c>
      <c r="E9" s="176">
        <f t="shared" si="0"/>
        <v>1.879736077260274</v>
      </c>
      <c r="F9" s="176">
        <f t="shared" si="1"/>
        <v>5.7001030229269407</v>
      </c>
      <c r="G9" s="172"/>
    </row>
    <row r="10" spans="1:8" x14ac:dyDescent="0.25">
      <c r="A10" s="402">
        <v>4</v>
      </c>
      <c r="B10" s="410" t="s">
        <v>478</v>
      </c>
      <c r="C10" s="176">
        <v>8.4161988361160773</v>
      </c>
      <c r="D10" s="176">
        <v>2.7096610690453016</v>
      </c>
      <c r="E10" s="176">
        <f t="shared" si="0"/>
        <v>2.7096610690453016</v>
      </c>
      <c r="F10" s="176">
        <f t="shared" si="1"/>
        <v>11.125859905161379</v>
      </c>
      <c r="G10" s="411"/>
    </row>
    <row r="11" spans="1:8" x14ac:dyDescent="0.25">
      <c r="A11" s="402">
        <v>5</v>
      </c>
      <c r="B11" s="410" t="s">
        <v>479</v>
      </c>
      <c r="C11" s="176">
        <v>1.0741929844056721</v>
      </c>
      <c r="D11" s="176">
        <v>0.3875554864657535</v>
      </c>
      <c r="E11" s="176">
        <f t="shared" si="0"/>
        <v>0.3875554864657535</v>
      </c>
      <c r="F11" s="176">
        <f t="shared" si="1"/>
        <v>1.4617484708714257</v>
      </c>
      <c r="G11" s="411"/>
    </row>
    <row r="12" spans="1:8" x14ac:dyDescent="0.25">
      <c r="A12" s="402">
        <v>6</v>
      </c>
      <c r="B12" s="410" t="s">
        <v>480</v>
      </c>
      <c r="C12" s="176">
        <v>1.7718356505493873</v>
      </c>
      <c r="D12" s="176">
        <v>0.65175980515068499</v>
      </c>
      <c r="E12" s="176">
        <f t="shared" si="0"/>
        <v>0.65175980515068499</v>
      </c>
      <c r="F12" s="176">
        <f t="shared" si="1"/>
        <v>2.4235954557000721</v>
      </c>
      <c r="G12" s="411"/>
    </row>
    <row r="13" spans="1:8" x14ac:dyDescent="0.25">
      <c r="A13" s="402">
        <v>7</v>
      </c>
      <c r="B13" s="410" t="s">
        <v>481</v>
      </c>
      <c r="C13" s="176">
        <v>0.15220931304902666</v>
      </c>
      <c r="D13" s="176">
        <v>0</v>
      </c>
      <c r="E13" s="176">
        <f t="shared" si="0"/>
        <v>0</v>
      </c>
      <c r="F13" s="176">
        <f t="shared" si="1"/>
        <v>0.15220931304902666</v>
      </c>
      <c r="G13" s="411"/>
    </row>
    <row r="14" spans="1:8" x14ac:dyDescent="0.25">
      <c r="A14" s="402">
        <v>8</v>
      </c>
      <c r="B14" s="410" t="s">
        <v>482</v>
      </c>
      <c r="C14" s="176">
        <v>3.3921237736868539</v>
      </c>
      <c r="D14" s="176">
        <v>1.0887649060894016</v>
      </c>
      <c r="E14" s="176">
        <f t="shared" si="0"/>
        <v>1.0887649060894016</v>
      </c>
      <c r="F14" s="176">
        <f t="shared" si="1"/>
        <v>4.480888679776255</v>
      </c>
      <c r="G14" s="411"/>
    </row>
    <row r="15" spans="1:8" ht="26" x14ac:dyDescent="0.25">
      <c r="A15" s="402">
        <v>9</v>
      </c>
      <c r="B15" s="412" t="s">
        <v>483</v>
      </c>
      <c r="C15" s="176">
        <v>2.1443441509999999</v>
      </c>
      <c r="D15" s="176">
        <v>0</v>
      </c>
      <c r="E15" s="176">
        <f t="shared" si="0"/>
        <v>0</v>
      </c>
      <c r="F15" s="176">
        <f t="shared" si="1"/>
        <v>2.1443441509999999</v>
      </c>
      <c r="G15" s="411"/>
    </row>
    <row r="16" spans="1:8" x14ac:dyDescent="0.25">
      <c r="A16" s="402">
        <v>10</v>
      </c>
      <c r="B16" s="410" t="s">
        <v>484</v>
      </c>
      <c r="C16" s="176">
        <v>1.0211523955664505</v>
      </c>
      <c r="D16" s="176">
        <v>0.19089027769863015</v>
      </c>
      <c r="E16" s="176">
        <f t="shared" si="0"/>
        <v>0.19089027769863015</v>
      </c>
      <c r="F16" s="176">
        <f t="shared" si="1"/>
        <v>1.2120426732650806</v>
      </c>
      <c r="G16" s="411"/>
    </row>
    <row r="17" spans="1:7" ht="13.5" thickBot="1" x14ac:dyDescent="0.3">
      <c r="A17" s="404"/>
      <c r="B17" s="405" t="s">
        <v>73</v>
      </c>
      <c r="C17" s="413">
        <f>SUM(C7:C16)</f>
        <v>41.495376954790792</v>
      </c>
      <c r="D17" s="413">
        <f>SUM(D7:D16)</f>
        <v>9.672640052100336</v>
      </c>
      <c r="E17" s="413">
        <f>SUM(E7:E16)</f>
        <v>9.672640052100336</v>
      </c>
      <c r="F17" s="413">
        <f>SUM(F7:F16)</f>
        <v>51.168017006891134</v>
      </c>
      <c r="G17" s="407"/>
    </row>
    <row r="18" spans="1:7" x14ac:dyDescent="0.25">
      <c r="A18" s="408"/>
      <c r="B18" s="409"/>
      <c r="C18" s="217"/>
      <c r="D18" s="217"/>
      <c r="E18" s="217"/>
      <c r="F18" s="217"/>
      <c r="G18" s="217"/>
    </row>
    <row r="19" spans="1:7" ht="13.5" thickBot="1" x14ac:dyDescent="0.3">
      <c r="F19" s="217"/>
      <c r="G19" s="400" t="s">
        <v>154</v>
      </c>
    </row>
    <row r="20" spans="1:7" ht="39" x14ac:dyDescent="0.25">
      <c r="A20" s="380" t="s">
        <v>104</v>
      </c>
      <c r="B20" s="401" t="s">
        <v>116</v>
      </c>
      <c r="C20" s="381" t="s">
        <v>487</v>
      </c>
      <c r="D20" s="675" t="s">
        <v>539</v>
      </c>
      <c r="E20" s="381" t="s">
        <v>117</v>
      </c>
      <c r="F20" s="381" t="s">
        <v>485</v>
      </c>
      <c r="G20" s="382" t="s">
        <v>96</v>
      </c>
    </row>
    <row r="21" spans="1:7" x14ac:dyDescent="0.25">
      <c r="A21" s="173"/>
      <c r="B21" s="681" t="s">
        <v>530</v>
      </c>
      <c r="C21" s="170"/>
      <c r="D21" s="170"/>
      <c r="E21" s="170"/>
      <c r="F21" s="170"/>
      <c r="G21" s="172"/>
    </row>
    <row r="22" spans="1:7" x14ac:dyDescent="0.25">
      <c r="A22" s="402">
        <v>1</v>
      </c>
      <c r="B22" s="403" t="s">
        <v>475</v>
      </c>
      <c r="C22" s="176">
        <f>F7</f>
        <v>3.9820015074520541</v>
      </c>
      <c r="D22" s="176">
        <v>0</v>
      </c>
      <c r="E22" s="176">
        <f>D22</f>
        <v>0</v>
      </c>
      <c r="F22" s="176">
        <f>C22+E22</f>
        <v>3.9820015074520541</v>
      </c>
      <c r="G22" s="172"/>
    </row>
    <row r="23" spans="1:7" x14ac:dyDescent="0.25">
      <c r="A23" s="402">
        <v>2</v>
      </c>
      <c r="B23" s="403" t="s">
        <v>476</v>
      </c>
      <c r="C23" s="176">
        <f t="shared" ref="C23:C31" si="2">F8</f>
        <v>18.485223827688895</v>
      </c>
      <c r="D23" s="176">
        <v>2.6920787486666664</v>
      </c>
      <c r="E23" s="176">
        <f t="shared" ref="E23:E31" si="3">D23</f>
        <v>2.6920787486666664</v>
      </c>
      <c r="F23" s="176">
        <f t="shared" ref="F23:F31" si="4">C23+E23</f>
        <v>21.177302576355562</v>
      </c>
      <c r="G23" s="172"/>
    </row>
    <row r="24" spans="1:7" x14ac:dyDescent="0.25">
      <c r="A24" s="402">
        <v>3</v>
      </c>
      <c r="B24" s="403" t="s">
        <v>477</v>
      </c>
      <c r="C24" s="176">
        <f t="shared" si="2"/>
        <v>5.7001030229269407</v>
      </c>
      <c r="D24" s="176">
        <v>0</v>
      </c>
      <c r="E24" s="176">
        <f t="shared" si="3"/>
        <v>0</v>
      </c>
      <c r="F24" s="176">
        <f t="shared" si="4"/>
        <v>5.7001030229269407</v>
      </c>
      <c r="G24" s="172"/>
    </row>
    <row r="25" spans="1:7" x14ac:dyDescent="0.25">
      <c r="A25" s="402">
        <v>4</v>
      </c>
      <c r="B25" s="410" t="s">
        <v>478</v>
      </c>
      <c r="C25" s="176">
        <f t="shared" si="2"/>
        <v>11.125859905161379</v>
      </c>
      <c r="D25" s="176">
        <v>2.6711002487440516</v>
      </c>
      <c r="E25" s="176">
        <f t="shared" si="3"/>
        <v>2.6711002487440516</v>
      </c>
      <c r="F25" s="176">
        <f t="shared" si="4"/>
        <v>13.796960153905431</v>
      </c>
      <c r="G25" s="411"/>
    </row>
    <row r="26" spans="1:7" x14ac:dyDescent="0.25">
      <c r="A26" s="402">
        <v>5</v>
      </c>
      <c r="B26" s="410" t="s">
        <v>479</v>
      </c>
      <c r="C26" s="176">
        <f t="shared" si="2"/>
        <v>1.4617484708714257</v>
      </c>
      <c r="D26" s="176">
        <v>3.1582904109589038</v>
      </c>
      <c r="E26" s="176">
        <f t="shared" si="3"/>
        <v>3.1582904109589038</v>
      </c>
      <c r="F26" s="176">
        <f t="shared" si="4"/>
        <v>4.6200388818303297</v>
      </c>
      <c r="G26" s="411"/>
    </row>
    <row r="27" spans="1:7" x14ac:dyDescent="0.25">
      <c r="A27" s="402">
        <v>6</v>
      </c>
      <c r="B27" s="410" t="s">
        <v>480</v>
      </c>
      <c r="C27" s="176">
        <f t="shared" si="2"/>
        <v>2.4235954557000721</v>
      </c>
      <c r="D27" s="176">
        <v>0</v>
      </c>
      <c r="E27" s="176">
        <f t="shared" si="3"/>
        <v>0</v>
      </c>
      <c r="F27" s="176">
        <f t="shared" si="4"/>
        <v>2.4235954557000721</v>
      </c>
      <c r="G27" s="411"/>
    </row>
    <row r="28" spans="1:7" x14ac:dyDescent="0.25">
      <c r="A28" s="402">
        <v>7</v>
      </c>
      <c r="B28" s="410" t="s">
        <v>481</v>
      </c>
      <c r="C28" s="176">
        <f t="shared" si="2"/>
        <v>0.15220931304902666</v>
      </c>
      <c r="D28" s="176">
        <v>0</v>
      </c>
      <c r="E28" s="176">
        <f t="shared" si="3"/>
        <v>0</v>
      </c>
      <c r="F28" s="176">
        <f t="shared" si="4"/>
        <v>0.15220931304902666</v>
      </c>
      <c r="G28" s="411"/>
    </row>
    <row r="29" spans="1:7" x14ac:dyDescent="0.25">
      <c r="A29" s="402">
        <v>8</v>
      </c>
      <c r="B29" s="410" t="s">
        <v>482</v>
      </c>
      <c r="C29" s="176">
        <f t="shared" si="2"/>
        <v>4.480888679776255</v>
      </c>
      <c r="D29" s="176">
        <v>0.65353090599999997</v>
      </c>
      <c r="E29" s="176">
        <f t="shared" si="3"/>
        <v>0.65353090599999997</v>
      </c>
      <c r="F29" s="176">
        <f t="shared" si="4"/>
        <v>5.1344195857762553</v>
      </c>
      <c r="G29" s="411"/>
    </row>
    <row r="30" spans="1:7" ht="26" x14ac:dyDescent="0.25">
      <c r="A30" s="402">
        <v>9</v>
      </c>
      <c r="B30" s="412" t="s">
        <v>483</v>
      </c>
      <c r="C30" s="176">
        <f t="shared" si="2"/>
        <v>2.1443441509999999</v>
      </c>
      <c r="D30" s="176">
        <v>0.20379999999999998</v>
      </c>
      <c r="E30" s="176">
        <f t="shared" si="3"/>
        <v>0.20379999999999998</v>
      </c>
      <c r="F30" s="176">
        <f t="shared" si="4"/>
        <v>2.3481441509999996</v>
      </c>
      <c r="G30" s="411"/>
    </row>
    <row r="31" spans="1:7" x14ac:dyDescent="0.25">
      <c r="A31" s="402">
        <v>10</v>
      </c>
      <c r="B31" s="410" t="s">
        <v>484</v>
      </c>
      <c r="C31" s="176">
        <f t="shared" si="2"/>
        <v>1.2120426732650806</v>
      </c>
      <c r="D31" s="176">
        <v>2.9822051068493158E-2</v>
      </c>
      <c r="E31" s="176">
        <f t="shared" si="3"/>
        <v>2.9822051068493158E-2</v>
      </c>
      <c r="F31" s="176">
        <f t="shared" si="4"/>
        <v>1.2418647243335739</v>
      </c>
      <c r="G31" s="411"/>
    </row>
    <row r="32" spans="1:7" ht="13.5" thickBot="1" x14ac:dyDescent="0.3">
      <c r="A32" s="404"/>
      <c r="B32" s="405" t="s">
        <v>73</v>
      </c>
      <c r="C32" s="413">
        <f>SUM(C22:C31)</f>
        <v>51.168017006891134</v>
      </c>
      <c r="D32" s="413">
        <f>SUM(D22:D31)</f>
        <v>9.4086223654381147</v>
      </c>
      <c r="E32" s="413">
        <f>SUM(E22:E31)</f>
        <v>9.4086223654381147</v>
      </c>
      <c r="F32" s="413">
        <f>SUM(F22:F31)</f>
        <v>60.576639372329254</v>
      </c>
      <c r="G32" s="407"/>
    </row>
    <row r="33" spans="1:7" hidden="1" x14ac:dyDescent="0.25">
      <c r="A33" s="402"/>
      <c r="B33" s="403"/>
      <c r="C33" s="256"/>
      <c r="D33" s="256"/>
      <c r="E33" s="256"/>
      <c r="F33" s="256"/>
      <c r="G33" s="256"/>
    </row>
    <row r="34" spans="1:7" hidden="1" x14ac:dyDescent="0.25">
      <c r="A34" s="414"/>
      <c r="B34" s="403"/>
      <c r="C34" s="170"/>
      <c r="D34" s="170"/>
      <c r="E34" s="170"/>
      <c r="F34" s="170"/>
      <c r="G34" s="170"/>
    </row>
    <row r="35" spans="1:7" hidden="1" x14ac:dyDescent="0.25">
      <c r="A35" s="414"/>
      <c r="B35" s="403"/>
      <c r="C35" s="170"/>
      <c r="D35" s="170"/>
      <c r="E35" s="170"/>
      <c r="F35" s="170"/>
      <c r="G35" s="170"/>
    </row>
    <row r="36" spans="1:7" hidden="1" x14ac:dyDescent="0.25">
      <c r="A36" s="414"/>
      <c r="B36" s="403"/>
      <c r="C36" s="170"/>
      <c r="D36" s="170"/>
      <c r="E36" s="170"/>
      <c r="F36" s="170"/>
      <c r="G36" s="170"/>
    </row>
    <row r="37" spans="1:7" hidden="1" x14ac:dyDescent="0.25">
      <c r="A37" s="414"/>
      <c r="B37" s="403"/>
      <c r="C37" s="170"/>
      <c r="D37" s="170"/>
      <c r="E37" s="170"/>
      <c r="F37" s="170"/>
      <c r="G37" s="170"/>
    </row>
    <row r="38" spans="1:7" hidden="1" x14ac:dyDescent="0.25">
      <c r="A38" s="414"/>
      <c r="B38" s="403"/>
      <c r="C38" s="170"/>
      <c r="D38" s="170"/>
      <c r="E38" s="170"/>
      <c r="F38" s="170"/>
      <c r="G38" s="170"/>
    </row>
    <row r="39" spans="1:7" hidden="1" x14ac:dyDescent="0.25">
      <c r="A39" s="414"/>
      <c r="B39" s="403"/>
      <c r="C39" s="170"/>
      <c r="D39" s="170"/>
      <c r="E39" s="170"/>
      <c r="F39" s="170"/>
      <c r="G39" s="170"/>
    </row>
    <row r="40" spans="1:7" hidden="1" x14ac:dyDescent="0.25">
      <c r="A40" s="415"/>
      <c r="B40" s="387"/>
      <c r="C40" s="170"/>
      <c r="D40" s="170"/>
      <c r="E40" s="170"/>
      <c r="F40" s="170"/>
      <c r="G40" s="170"/>
    </row>
    <row r="41" spans="1:7" hidden="1" x14ac:dyDescent="0.25">
      <c r="A41" s="415"/>
      <c r="B41" s="387"/>
      <c r="C41" s="170"/>
      <c r="D41" s="170"/>
      <c r="E41" s="170"/>
      <c r="F41" s="170"/>
      <c r="G41" s="170"/>
    </row>
    <row r="42" spans="1:7" hidden="1" x14ac:dyDescent="0.25">
      <c r="A42" s="416"/>
      <c r="B42" s="389"/>
      <c r="C42" s="170"/>
      <c r="D42" s="170"/>
      <c r="E42" s="170"/>
      <c r="F42" s="170"/>
      <c r="G42" s="170"/>
    </row>
    <row r="43" spans="1:7" hidden="1" x14ac:dyDescent="0.25">
      <c r="A43" s="416"/>
      <c r="B43" s="389"/>
      <c r="C43" s="170"/>
      <c r="D43" s="170"/>
      <c r="E43" s="170"/>
      <c r="F43" s="170"/>
      <c r="G43" s="170"/>
    </row>
    <row r="44" spans="1:7" hidden="1" x14ac:dyDescent="0.25">
      <c r="A44" s="170"/>
      <c r="B44" s="387"/>
      <c r="C44" s="170"/>
      <c r="D44" s="170"/>
      <c r="E44" s="170"/>
      <c r="F44" s="170"/>
      <c r="G44" s="170"/>
    </row>
    <row r="45" spans="1:7" x14ac:dyDescent="0.25">
      <c r="A45" s="408"/>
      <c r="B45" s="409"/>
      <c r="C45" s="217"/>
      <c r="D45" s="217"/>
      <c r="E45" s="217"/>
      <c r="F45" s="217"/>
      <c r="G45" s="217"/>
    </row>
    <row r="46" spans="1:7" ht="13.5" thickBot="1" x14ac:dyDescent="0.3">
      <c r="F46" s="217"/>
      <c r="G46" s="400" t="s">
        <v>154</v>
      </c>
    </row>
    <row r="47" spans="1:7" ht="39" x14ac:dyDescent="0.25">
      <c r="A47" s="380" t="s">
        <v>104</v>
      </c>
      <c r="B47" s="401" t="s">
        <v>116</v>
      </c>
      <c r="C47" s="381" t="s">
        <v>487</v>
      </c>
      <c r="D47" s="675" t="s">
        <v>540</v>
      </c>
      <c r="E47" s="381" t="s">
        <v>117</v>
      </c>
      <c r="F47" s="381" t="s">
        <v>485</v>
      </c>
      <c r="G47" s="382" t="s">
        <v>96</v>
      </c>
    </row>
    <row r="48" spans="1:7" x14ac:dyDescent="0.25">
      <c r="A48" s="173"/>
      <c r="B48" s="681" t="s">
        <v>531</v>
      </c>
      <c r="C48" s="170"/>
      <c r="D48" s="170"/>
      <c r="E48" s="170"/>
      <c r="F48" s="170"/>
      <c r="G48" s="172"/>
    </row>
    <row r="49" spans="1:7" x14ac:dyDescent="0.25">
      <c r="A49" s="402">
        <v>1</v>
      </c>
      <c r="B49" s="403" t="s">
        <v>475</v>
      </c>
      <c r="C49" s="176">
        <f>F22</f>
        <v>3.9820015074520541</v>
      </c>
      <c r="D49" s="176">
        <v>0.25</v>
      </c>
      <c r="E49" s="176">
        <f>D49</f>
        <v>0.25</v>
      </c>
      <c r="F49" s="176">
        <f>C49+E49</f>
        <v>4.2320015074520541</v>
      </c>
      <c r="G49" s="172"/>
    </row>
    <row r="50" spans="1:7" x14ac:dyDescent="0.25">
      <c r="A50" s="402">
        <v>2</v>
      </c>
      <c r="B50" s="403" t="s">
        <v>476</v>
      </c>
      <c r="C50" s="176">
        <f t="shared" ref="C50:C58" si="5">F23</f>
        <v>21.177302576355562</v>
      </c>
      <c r="D50" s="176">
        <v>1.6109589041095891</v>
      </c>
      <c r="E50" s="176">
        <f t="shared" ref="E50:E58" si="6">D50</f>
        <v>1.6109589041095891</v>
      </c>
      <c r="F50" s="176">
        <f t="shared" ref="F50:F58" si="7">C50+E50</f>
        <v>22.788261480465152</v>
      </c>
      <c r="G50" s="172"/>
    </row>
    <row r="51" spans="1:7" x14ac:dyDescent="0.25">
      <c r="A51" s="402">
        <v>3</v>
      </c>
      <c r="B51" s="403" t="s">
        <v>477</v>
      </c>
      <c r="C51" s="176">
        <f t="shared" si="5"/>
        <v>5.7001030229269407</v>
      </c>
      <c r="D51" s="176">
        <v>0</v>
      </c>
      <c r="E51" s="176">
        <f t="shared" si="6"/>
        <v>0</v>
      </c>
      <c r="F51" s="176">
        <f t="shared" si="7"/>
        <v>5.7001030229269407</v>
      </c>
      <c r="G51" s="172"/>
    </row>
    <row r="52" spans="1:7" x14ac:dyDescent="0.25">
      <c r="A52" s="402">
        <v>4</v>
      </c>
      <c r="B52" s="410" t="s">
        <v>478</v>
      </c>
      <c r="C52" s="176">
        <f t="shared" si="5"/>
        <v>13.796960153905431</v>
      </c>
      <c r="D52" s="176">
        <v>0.27500000000000002</v>
      </c>
      <c r="E52" s="176">
        <f t="shared" si="6"/>
        <v>0.27500000000000002</v>
      </c>
      <c r="F52" s="176">
        <f t="shared" si="7"/>
        <v>14.071960153905431</v>
      </c>
      <c r="G52" s="411"/>
    </row>
    <row r="53" spans="1:7" x14ac:dyDescent="0.25">
      <c r="A53" s="402">
        <v>5</v>
      </c>
      <c r="B53" s="410" t="s">
        <v>479</v>
      </c>
      <c r="C53" s="176">
        <f t="shared" si="5"/>
        <v>4.6200388818303297</v>
      </c>
      <c r="D53" s="176">
        <v>9.8630136986301367E-2</v>
      </c>
      <c r="E53" s="176">
        <f t="shared" si="6"/>
        <v>9.8630136986301367E-2</v>
      </c>
      <c r="F53" s="176">
        <f t="shared" si="7"/>
        <v>4.7186690188166311</v>
      </c>
      <c r="G53" s="411"/>
    </row>
    <row r="54" spans="1:7" x14ac:dyDescent="0.25">
      <c r="A54" s="402">
        <v>6</v>
      </c>
      <c r="B54" s="410" t="s">
        <v>480</v>
      </c>
      <c r="C54" s="176">
        <f t="shared" si="5"/>
        <v>2.4235954557000721</v>
      </c>
      <c r="D54" s="176">
        <v>0</v>
      </c>
      <c r="E54" s="176">
        <f t="shared" si="6"/>
        <v>0</v>
      </c>
      <c r="F54" s="176">
        <f t="shared" si="7"/>
        <v>2.4235954557000721</v>
      </c>
      <c r="G54" s="411"/>
    </row>
    <row r="55" spans="1:7" x14ac:dyDescent="0.25">
      <c r="A55" s="402">
        <v>7</v>
      </c>
      <c r="B55" s="410" t="s">
        <v>481</v>
      </c>
      <c r="C55" s="176">
        <f t="shared" si="5"/>
        <v>0.15220931304902666</v>
      </c>
      <c r="D55" s="176">
        <v>0</v>
      </c>
      <c r="E55" s="176">
        <f t="shared" si="6"/>
        <v>0</v>
      </c>
      <c r="F55" s="176">
        <f t="shared" si="7"/>
        <v>0.15220931304902666</v>
      </c>
      <c r="G55" s="411"/>
    </row>
    <row r="56" spans="1:7" x14ac:dyDescent="0.25">
      <c r="A56" s="402">
        <v>8</v>
      </c>
      <c r="B56" s="410" t="s">
        <v>482</v>
      </c>
      <c r="C56" s="176">
        <f t="shared" si="5"/>
        <v>5.1344195857762553</v>
      </c>
      <c r="D56" s="176">
        <v>0</v>
      </c>
      <c r="E56" s="176">
        <f t="shared" si="6"/>
        <v>0</v>
      </c>
      <c r="F56" s="176">
        <f t="shared" si="7"/>
        <v>5.1344195857762553</v>
      </c>
      <c r="G56" s="411"/>
    </row>
    <row r="57" spans="1:7" ht="26" x14ac:dyDescent="0.25">
      <c r="A57" s="402">
        <v>9</v>
      </c>
      <c r="B57" s="412" t="s">
        <v>483</v>
      </c>
      <c r="C57" s="176">
        <f t="shared" si="5"/>
        <v>2.3481441509999996</v>
      </c>
      <c r="D57" s="176">
        <v>6.131506849315068</v>
      </c>
      <c r="E57" s="176">
        <f t="shared" si="6"/>
        <v>6.131506849315068</v>
      </c>
      <c r="F57" s="176">
        <f t="shared" si="7"/>
        <v>8.4796510003150676</v>
      </c>
      <c r="G57" s="411"/>
    </row>
    <row r="58" spans="1:7" x14ac:dyDescent="0.25">
      <c r="A58" s="402">
        <v>10</v>
      </c>
      <c r="B58" s="410" t="s">
        <v>484</v>
      </c>
      <c r="C58" s="176">
        <f t="shared" si="5"/>
        <v>1.2418647243335739</v>
      </c>
      <c r="D58" s="176">
        <v>0</v>
      </c>
      <c r="E58" s="176">
        <f t="shared" si="6"/>
        <v>0</v>
      </c>
      <c r="F58" s="176">
        <f t="shared" si="7"/>
        <v>1.2418647243335739</v>
      </c>
      <c r="G58" s="411"/>
    </row>
    <row r="59" spans="1:7" ht="13.5" thickBot="1" x14ac:dyDescent="0.3">
      <c r="A59" s="404"/>
      <c r="B59" s="405" t="s">
        <v>73</v>
      </c>
      <c r="C59" s="413">
        <f>SUM(C49:C58)</f>
        <v>60.576639372329254</v>
      </c>
      <c r="D59" s="413">
        <f>SUM(D49:D58)</f>
        <v>8.3660958904109588</v>
      </c>
      <c r="E59" s="413">
        <f>SUM(E49:E58)</f>
        <v>8.3660958904109588</v>
      </c>
      <c r="F59" s="413">
        <f>SUM(F49:F58)</f>
        <v>68.9427352627402</v>
      </c>
      <c r="G59" s="407"/>
    </row>
    <row r="61" spans="1:7" ht="13.5" thickBot="1" x14ac:dyDescent="0.3">
      <c r="F61" s="217"/>
      <c r="G61" s="400" t="s">
        <v>154</v>
      </c>
    </row>
    <row r="62" spans="1:7" ht="39" x14ac:dyDescent="0.25">
      <c r="A62" s="380" t="s">
        <v>104</v>
      </c>
      <c r="B62" s="401" t="s">
        <v>116</v>
      </c>
      <c r="C62" s="381" t="s">
        <v>487</v>
      </c>
      <c r="D62" s="675" t="s">
        <v>541</v>
      </c>
      <c r="E62" s="381" t="s">
        <v>117</v>
      </c>
      <c r="F62" s="381" t="s">
        <v>485</v>
      </c>
      <c r="G62" s="382" t="s">
        <v>96</v>
      </c>
    </row>
    <row r="63" spans="1:7" x14ac:dyDescent="0.25">
      <c r="A63" s="173"/>
      <c r="B63" s="681" t="s">
        <v>532</v>
      </c>
      <c r="C63" s="170"/>
      <c r="D63" s="170"/>
      <c r="E63" s="170"/>
      <c r="F63" s="170"/>
      <c r="G63" s="172"/>
    </row>
    <row r="64" spans="1:7" x14ac:dyDescent="0.25">
      <c r="A64" s="402">
        <v>1</v>
      </c>
      <c r="B64" s="403" t="s">
        <v>475</v>
      </c>
      <c r="C64" s="176">
        <f>F49</f>
        <v>4.2320015074520541</v>
      </c>
      <c r="D64" s="176">
        <v>0.25</v>
      </c>
      <c r="E64" s="176">
        <f>D64</f>
        <v>0.25</v>
      </c>
      <c r="F64" s="176">
        <f>C64+E64</f>
        <v>4.4820015074520541</v>
      </c>
      <c r="G64" s="172"/>
    </row>
    <row r="65" spans="1:7" x14ac:dyDescent="0.25">
      <c r="A65" s="402">
        <v>2</v>
      </c>
      <c r="B65" s="403" t="s">
        <v>476</v>
      </c>
      <c r="C65" s="176">
        <f t="shared" ref="C65:C73" si="8">F50</f>
        <v>22.788261480465152</v>
      </c>
      <c r="D65" s="176">
        <v>2.5767123287671234</v>
      </c>
      <c r="E65" s="176">
        <f t="shared" ref="E65:E73" si="9">D65</f>
        <v>2.5767123287671234</v>
      </c>
      <c r="F65" s="176">
        <f t="shared" ref="F65:F73" si="10">C65+E65</f>
        <v>25.364973809232275</v>
      </c>
      <c r="G65" s="172"/>
    </row>
    <row r="66" spans="1:7" x14ac:dyDescent="0.25">
      <c r="A66" s="402">
        <v>3</v>
      </c>
      <c r="B66" s="403" t="s">
        <v>477</v>
      </c>
      <c r="C66" s="176">
        <f t="shared" si="8"/>
        <v>5.7001030229269407</v>
      </c>
      <c r="D66" s="176">
        <v>0</v>
      </c>
      <c r="E66" s="176">
        <f t="shared" si="9"/>
        <v>0</v>
      </c>
      <c r="F66" s="176">
        <f t="shared" si="10"/>
        <v>5.7001030229269407</v>
      </c>
      <c r="G66" s="172"/>
    </row>
    <row r="67" spans="1:7" x14ac:dyDescent="0.25">
      <c r="A67" s="402">
        <v>4</v>
      </c>
      <c r="B67" s="410" t="s">
        <v>478</v>
      </c>
      <c r="C67" s="176">
        <f t="shared" si="8"/>
        <v>14.071960153905431</v>
      </c>
      <c r="D67" s="176">
        <v>1.4503424657534247</v>
      </c>
      <c r="E67" s="176">
        <f t="shared" si="9"/>
        <v>1.4503424657534247</v>
      </c>
      <c r="F67" s="176">
        <f t="shared" si="10"/>
        <v>15.522302619658856</v>
      </c>
      <c r="G67" s="411"/>
    </row>
    <row r="68" spans="1:7" x14ac:dyDescent="0.25">
      <c r="A68" s="402">
        <v>5</v>
      </c>
      <c r="B68" s="410" t="s">
        <v>479</v>
      </c>
      <c r="C68" s="176">
        <f t="shared" si="8"/>
        <v>4.7186690188166311</v>
      </c>
      <c r="D68" s="176">
        <v>0</v>
      </c>
      <c r="E68" s="176">
        <f t="shared" si="9"/>
        <v>0</v>
      </c>
      <c r="F68" s="176">
        <f t="shared" si="10"/>
        <v>4.7186690188166311</v>
      </c>
      <c r="G68" s="411"/>
    </row>
    <row r="69" spans="1:7" x14ac:dyDescent="0.25">
      <c r="A69" s="402">
        <v>6</v>
      </c>
      <c r="B69" s="410" t="s">
        <v>480</v>
      </c>
      <c r="C69" s="176">
        <f t="shared" si="8"/>
        <v>2.4235954557000721</v>
      </c>
      <c r="D69" s="176">
        <v>0</v>
      </c>
      <c r="E69" s="176">
        <f t="shared" si="9"/>
        <v>0</v>
      </c>
      <c r="F69" s="176">
        <f t="shared" si="10"/>
        <v>2.4235954557000721</v>
      </c>
      <c r="G69" s="411"/>
    </row>
    <row r="70" spans="1:7" x14ac:dyDescent="0.25">
      <c r="A70" s="402">
        <v>7</v>
      </c>
      <c r="B70" s="410" t="s">
        <v>481</v>
      </c>
      <c r="C70" s="176">
        <f t="shared" si="8"/>
        <v>0.15220931304902666</v>
      </c>
      <c r="D70" s="176">
        <v>0</v>
      </c>
      <c r="E70" s="176">
        <f t="shared" si="9"/>
        <v>0</v>
      </c>
      <c r="F70" s="176">
        <f t="shared" si="10"/>
        <v>0.15220931304902666</v>
      </c>
      <c r="G70" s="411"/>
    </row>
    <row r="71" spans="1:7" x14ac:dyDescent="0.25">
      <c r="A71" s="402">
        <v>8</v>
      </c>
      <c r="B71" s="410" t="s">
        <v>482</v>
      </c>
      <c r="C71" s="176">
        <f t="shared" si="8"/>
        <v>5.1344195857762553</v>
      </c>
      <c r="D71" s="176">
        <v>0</v>
      </c>
      <c r="E71" s="176">
        <f t="shared" si="9"/>
        <v>0</v>
      </c>
      <c r="F71" s="176">
        <f t="shared" si="10"/>
        <v>5.1344195857762553</v>
      </c>
      <c r="G71" s="411"/>
    </row>
    <row r="72" spans="1:7" ht="26" x14ac:dyDescent="0.25">
      <c r="A72" s="402">
        <v>9</v>
      </c>
      <c r="B72" s="412" t="s">
        <v>483</v>
      </c>
      <c r="C72" s="176">
        <f t="shared" si="8"/>
        <v>8.4796510003150676</v>
      </c>
      <c r="D72" s="176">
        <v>12.298173515981734</v>
      </c>
      <c r="E72" s="176">
        <f t="shared" si="9"/>
        <v>12.298173515981734</v>
      </c>
      <c r="F72" s="176">
        <f t="shared" si="10"/>
        <v>20.777824516296803</v>
      </c>
      <c r="G72" s="411"/>
    </row>
    <row r="73" spans="1:7" x14ac:dyDescent="0.25">
      <c r="A73" s="402">
        <v>10</v>
      </c>
      <c r="B73" s="410" t="s">
        <v>484</v>
      </c>
      <c r="C73" s="176">
        <f t="shared" si="8"/>
        <v>1.2418647243335739</v>
      </c>
      <c r="D73" s="176">
        <v>0</v>
      </c>
      <c r="E73" s="176">
        <f t="shared" si="9"/>
        <v>0</v>
      </c>
      <c r="F73" s="176">
        <f t="shared" si="10"/>
        <v>1.2418647243335739</v>
      </c>
      <c r="G73" s="411"/>
    </row>
    <row r="74" spans="1:7" ht="13.5" thickBot="1" x14ac:dyDescent="0.3">
      <c r="A74" s="404"/>
      <c r="B74" s="405" t="s">
        <v>73</v>
      </c>
      <c r="C74" s="413">
        <f>SUM(C64:C73)</f>
        <v>68.9427352627402</v>
      </c>
      <c r="D74" s="413">
        <f>SUM(D64:D73)</f>
        <v>16.575228310502283</v>
      </c>
      <c r="E74" s="413">
        <f>SUM(E64:E73)</f>
        <v>16.575228310502283</v>
      </c>
      <c r="F74" s="413">
        <f>SUM(F64:F73)</f>
        <v>85.517963573242483</v>
      </c>
      <c r="G74" s="407"/>
    </row>
    <row r="75" spans="1:7" ht="13.5" thickBot="1" x14ac:dyDescent="0.3">
      <c r="F75" s="217"/>
      <c r="G75" s="400" t="s">
        <v>154</v>
      </c>
    </row>
    <row r="76" spans="1:7" ht="39" x14ac:dyDescent="0.25">
      <c r="A76" s="674" t="s">
        <v>104</v>
      </c>
      <c r="B76" s="683" t="s">
        <v>116</v>
      </c>
      <c r="C76" s="675" t="s">
        <v>487</v>
      </c>
      <c r="D76" s="675" t="s">
        <v>542</v>
      </c>
      <c r="E76" s="675" t="s">
        <v>117</v>
      </c>
      <c r="F76" s="675" t="s">
        <v>485</v>
      </c>
      <c r="G76" s="679" t="s">
        <v>96</v>
      </c>
    </row>
    <row r="77" spans="1:7" x14ac:dyDescent="0.25">
      <c r="A77" s="173"/>
      <c r="B77" s="681" t="s">
        <v>533</v>
      </c>
      <c r="C77" s="170"/>
      <c r="D77" s="170"/>
      <c r="E77" s="170"/>
      <c r="F77" s="170"/>
      <c r="G77" s="172"/>
    </row>
    <row r="78" spans="1:7" x14ac:dyDescent="0.25">
      <c r="A78" s="402">
        <v>1</v>
      </c>
      <c r="B78" s="403" t="s">
        <v>475</v>
      </c>
      <c r="C78" s="176">
        <f>F64</f>
        <v>4.4820015074520541</v>
      </c>
      <c r="D78" s="176">
        <v>1.75</v>
      </c>
      <c r="E78" s="176">
        <f>D78</f>
        <v>1.75</v>
      </c>
      <c r="F78" s="176">
        <f>C78+E78</f>
        <v>6.2320015074520541</v>
      </c>
      <c r="G78" s="172"/>
    </row>
    <row r="79" spans="1:7" x14ac:dyDescent="0.25">
      <c r="A79" s="402">
        <v>2</v>
      </c>
      <c r="B79" s="403" t="s">
        <v>476</v>
      </c>
      <c r="C79" s="176">
        <f t="shared" ref="C79:C87" si="11">F65</f>
        <v>25.364973809232275</v>
      </c>
      <c r="D79" s="176">
        <v>1.7013698630136986</v>
      </c>
      <c r="E79" s="176">
        <f t="shared" ref="E79:E87" si="12">D79</f>
        <v>1.7013698630136986</v>
      </c>
      <c r="F79" s="176">
        <f t="shared" ref="F79:F87" si="13">C79+E79</f>
        <v>27.066343672245974</v>
      </c>
      <c r="G79" s="172"/>
    </row>
    <row r="80" spans="1:7" x14ac:dyDescent="0.25">
      <c r="A80" s="402">
        <v>3</v>
      </c>
      <c r="B80" s="403" t="s">
        <v>477</v>
      </c>
      <c r="C80" s="176">
        <f t="shared" si="11"/>
        <v>5.7001030229269407</v>
      </c>
      <c r="D80" s="176">
        <v>0</v>
      </c>
      <c r="E80" s="176">
        <f t="shared" si="12"/>
        <v>0</v>
      </c>
      <c r="F80" s="176">
        <f t="shared" si="13"/>
        <v>5.7001030229269407</v>
      </c>
      <c r="G80" s="172"/>
    </row>
    <row r="81" spans="1:7" x14ac:dyDescent="0.25">
      <c r="A81" s="402">
        <v>4</v>
      </c>
      <c r="B81" s="410" t="s">
        <v>478</v>
      </c>
      <c r="C81" s="176">
        <f t="shared" si="11"/>
        <v>15.522302619658856</v>
      </c>
      <c r="D81" s="176">
        <v>0.17534246575342466</v>
      </c>
      <c r="E81" s="176">
        <f t="shared" si="12"/>
        <v>0.17534246575342466</v>
      </c>
      <c r="F81" s="176">
        <f t="shared" si="13"/>
        <v>15.69764508541228</v>
      </c>
      <c r="G81" s="411"/>
    </row>
    <row r="82" spans="1:7" x14ac:dyDescent="0.25">
      <c r="A82" s="402">
        <v>5</v>
      </c>
      <c r="B82" s="410" t="s">
        <v>479</v>
      </c>
      <c r="C82" s="176">
        <f t="shared" si="11"/>
        <v>4.7186690188166311</v>
      </c>
      <c r="D82" s="176">
        <v>0</v>
      </c>
      <c r="E82" s="176">
        <f t="shared" si="12"/>
        <v>0</v>
      </c>
      <c r="F82" s="176">
        <f t="shared" si="13"/>
        <v>4.7186690188166311</v>
      </c>
      <c r="G82" s="411"/>
    </row>
    <row r="83" spans="1:7" x14ac:dyDescent="0.25">
      <c r="A83" s="402">
        <v>6</v>
      </c>
      <c r="B83" s="410" t="s">
        <v>480</v>
      </c>
      <c r="C83" s="176">
        <f t="shared" si="11"/>
        <v>2.4235954557000721</v>
      </c>
      <c r="D83" s="176">
        <v>0</v>
      </c>
      <c r="E83" s="176">
        <f t="shared" si="12"/>
        <v>0</v>
      </c>
      <c r="F83" s="176">
        <f t="shared" si="13"/>
        <v>2.4235954557000721</v>
      </c>
      <c r="G83" s="411"/>
    </row>
    <row r="84" spans="1:7" x14ac:dyDescent="0.25">
      <c r="A84" s="402">
        <v>7</v>
      </c>
      <c r="B84" s="410" t="s">
        <v>481</v>
      </c>
      <c r="C84" s="176">
        <f t="shared" si="11"/>
        <v>0.15220931304902666</v>
      </c>
      <c r="D84" s="176">
        <v>0</v>
      </c>
      <c r="E84" s="176">
        <f t="shared" si="12"/>
        <v>0</v>
      </c>
      <c r="F84" s="176">
        <f t="shared" si="13"/>
        <v>0.15220931304902666</v>
      </c>
      <c r="G84" s="411"/>
    </row>
    <row r="85" spans="1:7" x14ac:dyDescent="0.25">
      <c r="A85" s="402">
        <v>8</v>
      </c>
      <c r="B85" s="410" t="s">
        <v>482</v>
      </c>
      <c r="C85" s="176">
        <f t="shared" si="11"/>
        <v>5.1344195857762553</v>
      </c>
      <c r="D85" s="176">
        <v>0</v>
      </c>
      <c r="E85" s="176">
        <f t="shared" si="12"/>
        <v>0</v>
      </c>
      <c r="F85" s="176">
        <f t="shared" si="13"/>
        <v>5.1344195857762553</v>
      </c>
      <c r="G85" s="411"/>
    </row>
    <row r="86" spans="1:7" ht="26" x14ac:dyDescent="0.25">
      <c r="A86" s="402">
        <v>9</v>
      </c>
      <c r="B86" s="412" t="s">
        <v>483</v>
      </c>
      <c r="C86" s="176">
        <f t="shared" si="11"/>
        <v>20.777824516296803</v>
      </c>
      <c r="D86" s="176">
        <v>0.29817351598173514</v>
      </c>
      <c r="E86" s="176">
        <f t="shared" si="12"/>
        <v>0.29817351598173514</v>
      </c>
      <c r="F86" s="176">
        <f t="shared" si="13"/>
        <v>21.075998032278537</v>
      </c>
      <c r="G86" s="411"/>
    </row>
    <row r="87" spans="1:7" x14ac:dyDescent="0.25">
      <c r="A87" s="402">
        <v>10</v>
      </c>
      <c r="B87" s="410" t="s">
        <v>484</v>
      </c>
      <c r="C87" s="176">
        <f t="shared" si="11"/>
        <v>1.2418647243335739</v>
      </c>
      <c r="D87" s="176">
        <v>0</v>
      </c>
      <c r="E87" s="176">
        <f t="shared" si="12"/>
        <v>0</v>
      </c>
      <c r="F87" s="176">
        <f t="shared" si="13"/>
        <v>1.2418647243335739</v>
      </c>
      <c r="G87" s="411"/>
    </row>
    <row r="88" spans="1:7" ht="13.5" thickBot="1" x14ac:dyDescent="0.3">
      <c r="A88" s="404"/>
      <c r="B88" s="405" t="s">
        <v>73</v>
      </c>
      <c r="C88" s="413">
        <f>SUM(C78:C87)</f>
        <v>85.517963573242483</v>
      </c>
      <c r="D88" s="413">
        <f>SUM(D78:D87)</f>
        <v>3.9248858447488582</v>
      </c>
      <c r="E88" s="413">
        <f>SUM(E78:E87)</f>
        <v>3.9248858447488582</v>
      </c>
      <c r="F88" s="413">
        <f>SUM(F78:F87)</f>
        <v>89.44284941799134</v>
      </c>
      <c r="G88" s="407"/>
    </row>
    <row r="89" spans="1:7" x14ac:dyDescent="0.25">
      <c r="F89" s="217"/>
      <c r="G89" s="400"/>
    </row>
    <row r="90" spans="1:7" ht="13.5" thickBot="1" x14ac:dyDescent="0.3">
      <c r="F90" s="217"/>
      <c r="G90" s="400" t="s">
        <v>154</v>
      </c>
    </row>
    <row r="91" spans="1:7" ht="39" x14ac:dyDescent="0.25">
      <c r="A91" s="380" t="s">
        <v>104</v>
      </c>
      <c r="B91" s="401" t="s">
        <v>116</v>
      </c>
      <c r="C91" s="381" t="s">
        <v>487</v>
      </c>
      <c r="D91" s="675" t="s">
        <v>543</v>
      </c>
      <c r="E91" s="381" t="s">
        <v>117</v>
      </c>
      <c r="F91" s="381" t="s">
        <v>485</v>
      </c>
      <c r="G91" s="382" t="s">
        <v>96</v>
      </c>
    </row>
    <row r="92" spans="1:7" x14ac:dyDescent="0.25">
      <c r="A92" s="173"/>
      <c r="B92" s="681" t="s">
        <v>534</v>
      </c>
      <c r="C92" s="170"/>
      <c r="D92" s="170"/>
      <c r="E92" s="170"/>
      <c r="F92" s="170"/>
      <c r="G92" s="172"/>
    </row>
    <row r="93" spans="1:7" x14ac:dyDescent="0.25">
      <c r="A93" s="402">
        <v>1</v>
      </c>
      <c r="B93" s="403" t="s">
        <v>475</v>
      </c>
      <c r="C93" s="176">
        <f>F78</f>
        <v>6.2320015074520541</v>
      </c>
      <c r="D93" s="176">
        <v>0</v>
      </c>
      <c r="E93" s="176">
        <f>D93</f>
        <v>0</v>
      </c>
      <c r="F93" s="176">
        <f>C93+E93</f>
        <v>6.2320015074520541</v>
      </c>
      <c r="G93" s="172"/>
    </row>
    <row r="94" spans="1:7" x14ac:dyDescent="0.25">
      <c r="A94" s="402">
        <v>2</v>
      </c>
      <c r="B94" s="403" t="s">
        <v>476</v>
      </c>
      <c r="C94" s="176">
        <f t="shared" ref="C94:C102" si="14">F79</f>
        <v>27.066343672245974</v>
      </c>
      <c r="D94" s="176">
        <v>0.5</v>
      </c>
      <c r="E94" s="176">
        <f t="shared" ref="E94:E102" si="15">D94</f>
        <v>0.5</v>
      </c>
      <c r="F94" s="176">
        <f t="shared" ref="F94:F102" si="16">C94+E94</f>
        <v>27.566343672245974</v>
      </c>
      <c r="G94" s="172"/>
    </row>
    <row r="95" spans="1:7" x14ac:dyDescent="0.25">
      <c r="A95" s="402">
        <v>3</v>
      </c>
      <c r="B95" s="403" t="s">
        <v>477</v>
      </c>
      <c r="C95" s="176">
        <f t="shared" si="14"/>
        <v>5.7001030229269407</v>
      </c>
      <c r="D95" s="176">
        <v>0</v>
      </c>
      <c r="E95" s="176">
        <f t="shared" si="15"/>
        <v>0</v>
      </c>
      <c r="F95" s="176">
        <f t="shared" si="16"/>
        <v>5.7001030229269407</v>
      </c>
      <c r="G95" s="172"/>
    </row>
    <row r="96" spans="1:7" x14ac:dyDescent="0.25">
      <c r="A96" s="402">
        <v>4</v>
      </c>
      <c r="B96" s="410" t="s">
        <v>478</v>
      </c>
      <c r="C96" s="176">
        <f t="shared" si="14"/>
        <v>15.69764508541228</v>
      </c>
      <c r="D96" s="176">
        <v>0.17534246575342466</v>
      </c>
      <c r="E96" s="176">
        <f t="shared" si="15"/>
        <v>0.17534246575342466</v>
      </c>
      <c r="F96" s="176">
        <f t="shared" si="16"/>
        <v>15.872987551165703</v>
      </c>
      <c r="G96" s="411"/>
    </row>
    <row r="97" spans="1:7" x14ac:dyDescent="0.25">
      <c r="A97" s="402">
        <v>5</v>
      </c>
      <c r="B97" s="410" t="s">
        <v>479</v>
      </c>
      <c r="C97" s="176">
        <f t="shared" si="14"/>
        <v>4.7186690188166311</v>
      </c>
      <c r="D97" s="176">
        <v>0</v>
      </c>
      <c r="E97" s="176">
        <f t="shared" si="15"/>
        <v>0</v>
      </c>
      <c r="F97" s="176">
        <f t="shared" si="16"/>
        <v>4.7186690188166311</v>
      </c>
      <c r="G97" s="411"/>
    </row>
    <row r="98" spans="1:7" x14ac:dyDescent="0.25">
      <c r="A98" s="402">
        <v>6</v>
      </c>
      <c r="B98" s="410" t="s">
        <v>480</v>
      </c>
      <c r="C98" s="176">
        <f t="shared" si="14"/>
        <v>2.4235954557000721</v>
      </c>
      <c r="D98" s="176">
        <v>0</v>
      </c>
      <c r="E98" s="176">
        <f t="shared" si="15"/>
        <v>0</v>
      </c>
      <c r="F98" s="176">
        <f t="shared" si="16"/>
        <v>2.4235954557000721</v>
      </c>
      <c r="G98" s="411"/>
    </row>
    <row r="99" spans="1:7" x14ac:dyDescent="0.25">
      <c r="A99" s="402">
        <v>7</v>
      </c>
      <c r="B99" s="410" t="s">
        <v>481</v>
      </c>
      <c r="C99" s="176">
        <f t="shared" si="14"/>
        <v>0.15220931304902666</v>
      </c>
      <c r="D99" s="176">
        <v>0</v>
      </c>
      <c r="E99" s="176">
        <f t="shared" si="15"/>
        <v>0</v>
      </c>
      <c r="F99" s="176">
        <f t="shared" si="16"/>
        <v>0.15220931304902666</v>
      </c>
      <c r="G99" s="411"/>
    </row>
    <row r="100" spans="1:7" x14ac:dyDescent="0.25">
      <c r="A100" s="402">
        <v>8</v>
      </c>
      <c r="B100" s="410" t="s">
        <v>482</v>
      </c>
      <c r="C100" s="176">
        <f t="shared" si="14"/>
        <v>5.1344195857762553</v>
      </c>
      <c r="D100" s="176">
        <v>0</v>
      </c>
      <c r="E100" s="176">
        <f t="shared" si="15"/>
        <v>0</v>
      </c>
      <c r="F100" s="176">
        <f t="shared" si="16"/>
        <v>5.1344195857762553</v>
      </c>
      <c r="G100" s="411"/>
    </row>
    <row r="101" spans="1:7" ht="26" x14ac:dyDescent="0.25">
      <c r="A101" s="402">
        <v>9</v>
      </c>
      <c r="B101" s="412" t="s">
        <v>483</v>
      </c>
      <c r="C101" s="176">
        <f t="shared" si="14"/>
        <v>21.075998032278537</v>
      </c>
      <c r="D101" s="176">
        <v>3.8666666666666667</v>
      </c>
      <c r="E101" s="176">
        <f t="shared" si="15"/>
        <v>3.8666666666666667</v>
      </c>
      <c r="F101" s="176">
        <f t="shared" si="16"/>
        <v>24.942664698945205</v>
      </c>
      <c r="G101" s="411"/>
    </row>
    <row r="102" spans="1:7" x14ac:dyDescent="0.25">
      <c r="A102" s="402">
        <v>10</v>
      </c>
      <c r="B102" s="410" t="s">
        <v>484</v>
      </c>
      <c r="C102" s="176">
        <f t="shared" si="14"/>
        <v>1.2418647243335739</v>
      </c>
      <c r="D102" s="176">
        <v>0</v>
      </c>
      <c r="E102" s="176">
        <f t="shared" si="15"/>
        <v>0</v>
      </c>
      <c r="F102" s="176">
        <f t="shared" si="16"/>
        <v>1.2418647243335739</v>
      </c>
      <c r="G102" s="411"/>
    </row>
    <row r="103" spans="1:7" ht="13.5" thickBot="1" x14ac:dyDescent="0.3">
      <c r="A103" s="404"/>
      <c r="B103" s="405" t="s">
        <v>73</v>
      </c>
      <c r="C103" s="413">
        <f>SUM(C93:C102)</f>
        <v>89.44284941799134</v>
      </c>
      <c r="D103" s="413">
        <f>SUM(D93:D102)</f>
        <v>4.5420091324200911</v>
      </c>
      <c r="E103" s="413">
        <f>SUM(E93:E102)</f>
        <v>4.5420091324200911</v>
      </c>
      <c r="F103" s="413">
        <f>SUM(F93:F102)</f>
        <v>93.984858550411445</v>
      </c>
      <c r="G103" s="407"/>
    </row>
  </sheetData>
  <mergeCells count="1">
    <mergeCell ref="A1:G1"/>
  </mergeCells>
  <phoneticPr fontId="0" type="noConversion"/>
  <printOptions horizontalCentered="1" gridLines="1"/>
  <pageMargins left="0.8" right="0.27" top="1.37" bottom="0.5" header="0.25" footer="0.25"/>
  <pageSetup paperSize="9" scale="80" orientation="portrait" r:id="rId1"/>
  <headerFooter alignWithMargins="0"/>
  <rowBreaks count="1" manualBreakCount="1">
    <brk id="59" max="6"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9C7EA-CBDB-4D95-967B-89635F482AC0}">
  <sheetPr>
    <tabColor rgb="FF92D050"/>
  </sheetPr>
  <dimension ref="A1:H103"/>
  <sheetViews>
    <sheetView showGridLines="0" view="pageBreakPreview" topLeftCell="A26" zoomScaleNormal="80" zoomScaleSheetLayoutView="100" workbookViewId="0">
      <selection activeCell="D49" sqref="D49"/>
    </sheetView>
  </sheetViews>
  <sheetFormatPr defaultColWidth="9.1796875" defaultRowHeight="13" x14ac:dyDescent="0.25"/>
  <cols>
    <col min="1" max="1" width="4.81640625" style="214" customWidth="1"/>
    <col min="2" max="2" width="27.26953125" style="235" customWidth="1"/>
    <col min="3" max="6" width="15.453125" style="214" customWidth="1"/>
    <col min="7" max="7" width="11.54296875" style="214" customWidth="1"/>
    <col min="8" max="16384" width="9.1796875" style="214"/>
  </cols>
  <sheetData>
    <row r="1" spans="1:8" ht="15.5" x14ac:dyDescent="0.25">
      <c r="A1" s="861" t="str">
        <f>Index!A1</f>
        <v>Tata Power, Jojobera (Unit2 and Unit 3)</v>
      </c>
      <c r="B1" s="861"/>
      <c r="C1" s="861"/>
      <c r="D1" s="861"/>
      <c r="E1" s="861"/>
      <c r="F1" s="861"/>
      <c r="G1" s="861"/>
      <c r="H1" s="398"/>
    </row>
    <row r="2" spans="1:8" s="212" customFormat="1" ht="15.5" x14ac:dyDescent="0.25">
      <c r="A2" s="696" t="s">
        <v>561</v>
      </c>
      <c r="B2" s="676"/>
      <c r="C2" s="677"/>
      <c r="D2" s="677"/>
      <c r="E2" s="677"/>
      <c r="F2" s="677"/>
      <c r="G2" s="682" t="s">
        <v>277</v>
      </c>
      <c r="H2" s="213"/>
    </row>
    <row r="3" spans="1:8" x14ac:dyDescent="0.25">
      <c r="F3" s="217"/>
      <c r="G3" s="400" t="s">
        <v>154</v>
      </c>
    </row>
    <row r="4" spans="1:8" ht="13.5" thickBot="1" x14ac:dyDescent="0.3">
      <c r="A4" s="408"/>
      <c r="B4" s="409"/>
      <c r="C4" s="217"/>
      <c r="D4" s="217"/>
      <c r="E4" s="217"/>
      <c r="F4" s="217"/>
      <c r="G4" s="217"/>
    </row>
    <row r="5" spans="1:8" ht="39" x14ac:dyDescent="0.25">
      <c r="A5" s="674" t="s">
        <v>104</v>
      </c>
      <c r="B5" s="683" t="s">
        <v>116</v>
      </c>
      <c r="C5" s="675" t="s">
        <v>538</v>
      </c>
      <c r="D5" s="675" t="s">
        <v>486</v>
      </c>
      <c r="E5" s="675" t="s">
        <v>117</v>
      </c>
      <c r="F5" s="675" t="s">
        <v>485</v>
      </c>
      <c r="G5" s="679" t="s">
        <v>96</v>
      </c>
    </row>
    <row r="6" spans="1:8" x14ac:dyDescent="0.25">
      <c r="A6" s="173"/>
      <c r="B6" s="681" t="s">
        <v>453</v>
      </c>
      <c r="C6" s="170"/>
      <c r="D6" s="170"/>
      <c r="E6" s="170"/>
      <c r="F6" s="170"/>
      <c r="G6" s="172"/>
    </row>
    <row r="7" spans="1:8" x14ac:dyDescent="0.25">
      <c r="A7" s="402">
        <v>1</v>
      </c>
      <c r="B7" s="403" t="s">
        <v>475</v>
      </c>
      <c r="C7" s="176">
        <v>3.1018740874520545</v>
      </c>
      <c r="D7" s="176">
        <v>0.5347330549999999</v>
      </c>
      <c r="E7" s="176">
        <f>D7</f>
        <v>0.5347330549999999</v>
      </c>
      <c r="F7" s="176">
        <f>C7+E7</f>
        <v>3.6366071424520543</v>
      </c>
      <c r="G7" s="172"/>
    </row>
    <row r="8" spans="1:8" x14ac:dyDescent="0.25">
      <c r="A8" s="402">
        <v>2</v>
      </c>
      <c r="B8" s="403" t="s">
        <v>476</v>
      </c>
      <c r="C8" s="176">
        <v>11.010833869298606</v>
      </c>
      <c r="D8" s="176">
        <v>5.0718259593902921</v>
      </c>
      <c r="E8" s="176">
        <f t="shared" ref="E8:E16" si="0">D8</f>
        <v>5.0718259593902921</v>
      </c>
      <c r="F8" s="176">
        <f t="shared" ref="F8:F16" si="1">C8+E8</f>
        <v>16.082659828688897</v>
      </c>
      <c r="G8" s="172"/>
    </row>
    <row r="9" spans="1:8" x14ac:dyDescent="0.25">
      <c r="A9" s="402">
        <v>3</v>
      </c>
      <c r="B9" s="403" t="s">
        <v>477</v>
      </c>
      <c r="C9" s="176">
        <v>3.6194552136178868</v>
      </c>
      <c r="D9" s="176">
        <v>0.53205876226027404</v>
      </c>
      <c r="E9" s="176">
        <f t="shared" si="0"/>
        <v>0.53205876226027404</v>
      </c>
      <c r="F9" s="176">
        <f t="shared" si="1"/>
        <v>4.151513975878161</v>
      </c>
      <c r="G9" s="172"/>
    </row>
    <row r="10" spans="1:8" x14ac:dyDescent="0.25">
      <c r="A10" s="402">
        <v>4</v>
      </c>
      <c r="B10" s="410" t="s">
        <v>478</v>
      </c>
      <c r="C10" s="176">
        <v>5.7392336411160771</v>
      </c>
      <c r="D10" s="176">
        <v>2.4628846560453015</v>
      </c>
      <c r="E10" s="176">
        <f t="shared" si="0"/>
        <v>2.4628846560453015</v>
      </c>
      <c r="F10" s="176">
        <f t="shared" si="1"/>
        <v>8.2021182971613786</v>
      </c>
      <c r="G10" s="411"/>
    </row>
    <row r="11" spans="1:8" x14ac:dyDescent="0.25">
      <c r="A11" s="402">
        <v>5</v>
      </c>
      <c r="B11" s="410" t="s">
        <v>479</v>
      </c>
      <c r="C11" s="176">
        <v>1.9750816134056739</v>
      </c>
      <c r="D11" s="176">
        <v>0.3875554864657535</v>
      </c>
      <c r="E11" s="176">
        <f t="shared" si="0"/>
        <v>0.3875554864657535</v>
      </c>
      <c r="F11" s="176">
        <f t="shared" si="1"/>
        <v>2.3626370998714274</v>
      </c>
      <c r="G11" s="411"/>
    </row>
    <row r="12" spans="1:8" x14ac:dyDescent="0.25">
      <c r="A12" s="402">
        <v>6</v>
      </c>
      <c r="B12" s="410" t="s">
        <v>480</v>
      </c>
      <c r="C12" s="176">
        <v>1.7718356505493873</v>
      </c>
      <c r="D12" s="176">
        <v>0.65175980515068499</v>
      </c>
      <c r="E12" s="176">
        <f t="shared" si="0"/>
        <v>0.65175980515068499</v>
      </c>
      <c r="F12" s="176">
        <f t="shared" si="1"/>
        <v>2.4235954557000721</v>
      </c>
      <c r="G12" s="411"/>
    </row>
    <row r="13" spans="1:8" x14ac:dyDescent="0.25">
      <c r="A13" s="402">
        <v>7</v>
      </c>
      <c r="B13" s="410" t="s">
        <v>481</v>
      </c>
      <c r="C13" s="176">
        <v>8.1345088049026654E-2</v>
      </c>
      <c r="D13" s="176">
        <v>0</v>
      </c>
      <c r="E13" s="176">
        <f t="shared" si="0"/>
        <v>0</v>
      </c>
      <c r="F13" s="176">
        <f t="shared" si="1"/>
        <v>8.1345088049026654E-2</v>
      </c>
      <c r="G13" s="411"/>
    </row>
    <row r="14" spans="1:8" x14ac:dyDescent="0.25">
      <c r="A14" s="402">
        <v>8</v>
      </c>
      <c r="B14" s="410" t="s">
        <v>482</v>
      </c>
      <c r="C14" s="176">
        <v>5.3566890026868546</v>
      </c>
      <c r="D14" s="176">
        <v>1.3507897960894015</v>
      </c>
      <c r="E14" s="176">
        <f t="shared" si="0"/>
        <v>1.3507897960894015</v>
      </c>
      <c r="F14" s="176">
        <f t="shared" si="1"/>
        <v>6.7074787987762559</v>
      </c>
      <c r="G14" s="411"/>
    </row>
    <row r="15" spans="1:8" ht="26" x14ac:dyDescent="0.25">
      <c r="A15" s="402">
        <v>9</v>
      </c>
      <c r="B15" s="412" t="s">
        <v>483</v>
      </c>
      <c r="C15" s="176">
        <v>0.32502313500000002</v>
      </c>
      <c r="D15" s="176">
        <v>0</v>
      </c>
      <c r="E15" s="176">
        <f t="shared" si="0"/>
        <v>0</v>
      </c>
      <c r="F15" s="176">
        <f t="shared" si="1"/>
        <v>0.32502313500000002</v>
      </c>
      <c r="G15" s="411"/>
    </row>
    <row r="16" spans="1:8" x14ac:dyDescent="0.25">
      <c r="A16" s="402">
        <v>10</v>
      </c>
      <c r="B16" s="410" t="s">
        <v>484</v>
      </c>
      <c r="C16" s="176">
        <v>1.0211523955664505</v>
      </c>
      <c r="D16" s="176">
        <v>0.19089027769863015</v>
      </c>
      <c r="E16" s="176">
        <f t="shared" si="0"/>
        <v>0.19089027769863015</v>
      </c>
      <c r="F16" s="176">
        <f t="shared" si="1"/>
        <v>1.2120426732650806</v>
      </c>
      <c r="G16" s="411"/>
    </row>
    <row r="17" spans="1:7" ht="13.5" thickBot="1" x14ac:dyDescent="0.3">
      <c r="A17" s="404"/>
      <c r="B17" s="405" t="s">
        <v>73</v>
      </c>
      <c r="C17" s="413">
        <f>SUM(C7:C16)</f>
        <v>34.002523696742024</v>
      </c>
      <c r="D17" s="413">
        <f>SUM(D7:D16)</f>
        <v>11.182497798100338</v>
      </c>
      <c r="E17" s="413">
        <f>SUM(E7:E16)</f>
        <v>11.182497798100338</v>
      </c>
      <c r="F17" s="413">
        <f>SUM(F7:F16)</f>
        <v>45.18502149484236</v>
      </c>
      <c r="G17" s="407"/>
    </row>
    <row r="18" spans="1:7" x14ac:dyDescent="0.25">
      <c r="A18" s="408"/>
      <c r="B18" s="409"/>
      <c r="C18" s="217"/>
      <c r="D18" s="217"/>
      <c r="E18" s="217"/>
      <c r="F18" s="217"/>
      <c r="G18" s="217"/>
    </row>
    <row r="19" spans="1:7" ht="13.5" thickBot="1" x14ac:dyDescent="0.3">
      <c r="F19" s="217"/>
      <c r="G19" s="400" t="s">
        <v>154</v>
      </c>
    </row>
    <row r="20" spans="1:7" ht="39" x14ac:dyDescent="0.25">
      <c r="A20" s="674" t="s">
        <v>104</v>
      </c>
      <c r="B20" s="683" t="s">
        <v>116</v>
      </c>
      <c r="C20" s="675" t="s">
        <v>487</v>
      </c>
      <c r="D20" s="675" t="s">
        <v>539</v>
      </c>
      <c r="E20" s="675" t="s">
        <v>117</v>
      </c>
      <c r="F20" s="675" t="s">
        <v>485</v>
      </c>
      <c r="G20" s="679" t="s">
        <v>96</v>
      </c>
    </row>
    <row r="21" spans="1:7" x14ac:dyDescent="0.25">
      <c r="A21" s="173"/>
      <c r="B21" s="681" t="s">
        <v>530</v>
      </c>
      <c r="C21" s="170"/>
      <c r="D21" s="170"/>
      <c r="E21" s="170"/>
      <c r="F21" s="170"/>
      <c r="G21" s="172"/>
    </row>
    <row r="22" spans="1:7" x14ac:dyDescent="0.25">
      <c r="A22" s="402">
        <v>1</v>
      </c>
      <c r="B22" s="403" t="s">
        <v>475</v>
      </c>
      <c r="C22" s="176">
        <f>F7</f>
        <v>3.6366071424520543</v>
      </c>
      <c r="D22" s="176">
        <v>5.5266945000000012E-2</v>
      </c>
      <c r="E22" s="176">
        <f>D22</f>
        <v>5.5266945000000012E-2</v>
      </c>
      <c r="F22" s="176">
        <f>C22+E22</f>
        <v>3.6918740874520544</v>
      </c>
      <c r="G22" s="172"/>
    </row>
    <row r="23" spans="1:7" x14ac:dyDescent="0.25">
      <c r="A23" s="402">
        <v>2</v>
      </c>
      <c r="B23" s="403" t="s">
        <v>476</v>
      </c>
      <c r="C23" s="176">
        <f t="shared" ref="C23:C31" si="2">F8</f>
        <v>16.082659828688897</v>
      </c>
      <c r="D23" s="176">
        <v>2.775001050666666</v>
      </c>
      <c r="E23" s="176">
        <f t="shared" ref="E23:E31" si="3">D23</f>
        <v>2.775001050666666</v>
      </c>
      <c r="F23" s="176">
        <f t="shared" ref="F23:F31" si="4">C23+E23</f>
        <v>18.857660879355564</v>
      </c>
      <c r="G23" s="172"/>
    </row>
    <row r="24" spans="1:7" x14ac:dyDescent="0.25">
      <c r="A24" s="402">
        <v>3</v>
      </c>
      <c r="B24" s="403" t="s">
        <v>477</v>
      </c>
      <c r="C24" s="176">
        <f t="shared" si="2"/>
        <v>4.151513975878161</v>
      </c>
      <c r="D24" s="176">
        <v>2.031433453</v>
      </c>
      <c r="E24" s="176">
        <f t="shared" si="3"/>
        <v>2.031433453</v>
      </c>
      <c r="F24" s="176">
        <f t="shared" si="4"/>
        <v>6.182947428878161</v>
      </c>
      <c r="G24" s="172"/>
    </row>
    <row r="25" spans="1:7" x14ac:dyDescent="0.25">
      <c r="A25" s="402">
        <v>4</v>
      </c>
      <c r="B25" s="410" t="s">
        <v>478</v>
      </c>
      <c r="C25" s="176">
        <f t="shared" si="2"/>
        <v>8.2021182971613786</v>
      </c>
      <c r="D25" s="176">
        <v>2.6711002487440516</v>
      </c>
      <c r="E25" s="176">
        <f t="shared" si="3"/>
        <v>2.6711002487440516</v>
      </c>
      <c r="F25" s="176">
        <f t="shared" si="4"/>
        <v>10.873218545905431</v>
      </c>
      <c r="G25" s="411"/>
    </row>
    <row r="26" spans="1:7" x14ac:dyDescent="0.25">
      <c r="A26" s="402">
        <v>5</v>
      </c>
      <c r="B26" s="410" t="s">
        <v>479</v>
      </c>
      <c r="C26" s="176">
        <f t="shared" si="2"/>
        <v>2.3626370998714274</v>
      </c>
      <c r="D26" s="176">
        <v>3.1582904109589038</v>
      </c>
      <c r="E26" s="176">
        <f t="shared" si="3"/>
        <v>3.1582904109589038</v>
      </c>
      <c r="F26" s="176">
        <f t="shared" si="4"/>
        <v>5.5209275108303313</v>
      </c>
      <c r="G26" s="411"/>
    </row>
    <row r="27" spans="1:7" x14ac:dyDescent="0.25">
      <c r="A27" s="402">
        <v>6</v>
      </c>
      <c r="B27" s="410" t="s">
        <v>480</v>
      </c>
      <c r="C27" s="176">
        <f t="shared" si="2"/>
        <v>2.4235954557000721</v>
      </c>
      <c r="D27" s="176">
        <v>0</v>
      </c>
      <c r="E27" s="176">
        <f t="shared" si="3"/>
        <v>0</v>
      </c>
      <c r="F27" s="176">
        <f t="shared" si="4"/>
        <v>2.4235954557000721</v>
      </c>
      <c r="G27" s="411"/>
    </row>
    <row r="28" spans="1:7" x14ac:dyDescent="0.25">
      <c r="A28" s="402">
        <v>7</v>
      </c>
      <c r="B28" s="410" t="s">
        <v>481</v>
      </c>
      <c r="C28" s="176">
        <f t="shared" si="2"/>
        <v>8.1345088049026654E-2</v>
      </c>
      <c r="D28" s="176">
        <v>0</v>
      </c>
      <c r="E28" s="176">
        <f t="shared" si="3"/>
        <v>0</v>
      </c>
      <c r="F28" s="176">
        <f t="shared" si="4"/>
        <v>8.1345088049026654E-2</v>
      </c>
      <c r="G28" s="411"/>
    </row>
    <row r="29" spans="1:7" x14ac:dyDescent="0.25">
      <c r="A29" s="402">
        <v>8</v>
      </c>
      <c r="B29" s="410" t="s">
        <v>482</v>
      </c>
      <c r="C29" s="176">
        <f t="shared" si="2"/>
        <v>6.7074787987762559</v>
      </c>
      <c r="D29" s="176">
        <v>0.93821810600000011</v>
      </c>
      <c r="E29" s="176">
        <f t="shared" si="3"/>
        <v>0.93821810600000011</v>
      </c>
      <c r="F29" s="176">
        <f t="shared" si="4"/>
        <v>7.6456969047762557</v>
      </c>
      <c r="G29" s="411"/>
    </row>
    <row r="30" spans="1:7" ht="26" x14ac:dyDescent="0.25">
      <c r="A30" s="402">
        <v>9</v>
      </c>
      <c r="B30" s="412" t="s">
        <v>483</v>
      </c>
      <c r="C30" s="176">
        <f t="shared" si="2"/>
        <v>0.32502313500000002</v>
      </c>
      <c r="D30" s="176">
        <v>0.2014</v>
      </c>
      <c r="E30" s="176">
        <f t="shared" si="3"/>
        <v>0.2014</v>
      </c>
      <c r="F30" s="176">
        <f t="shared" si="4"/>
        <v>0.52642313500000004</v>
      </c>
      <c r="G30" s="411"/>
    </row>
    <row r="31" spans="1:7" x14ac:dyDescent="0.25">
      <c r="A31" s="402">
        <v>10</v>
      </c>
      <c r="B31" s="410" t="s">
        <v>484</v>
      </c>
      <c r="C31" s="176">
        <f t="shared" si="2"/>
        <v>1.2120426732650806</v>
      </c>
      <c r="D31" s="176">
        <v>2.9822051068493158E-2</v>
      </c>
      <c r="E31" s="176">
        <f t="shared" si="3"/>
        <v>2.9822051068493158E-2</v>
      </c>
      <c r="F31" s="176">
        <f t="shared" si="4"/>
        <v>1.2418647243335739</v>
      </c>
      <c r="G31" s="411"/>
    </row>
    <row r="32" spans="1:7" ht="13.5" thickBot="1" x14ac:dyDescent="0.3">
      <c r="A32" s="404"/>
      <c r="B32" s="405" t="s">
        <v>73</v>
      </c>
      <c r="C32" s="413">
        <f>SUM(C22:C31)</f>
        <v>45.18502149484236</v>
      </c>
      <c r="D32" s="413">
        <f>SUM(D22:D31)</f>
        <v>11.860532265438115</v>
      </c>
      <c r="E32" s="413">
        <f>SUM(E22:E31)</f>
        <v>11.860532265438115</v>
      </c>
      <c r="F32" s="413">
        <f>SUM(F22:F31)</f>
        <v>57.045553760280477</v>
      </c>
      <c r="G32" s="407"/>
    </row>
    <row r="33" spans="1:7" hidden="1" x14ac:dyDescent="0.25">
      <c r="A33" s="402"/>
      <c r="B33" s="403"/>
      <c r="C33" s="256"/>
      <c r="D33" s="256"/>
      <c r="E33" s="256"/>
      <c r="F33" s="256"/>
      <c r="G33" s="256"/>
    </row>
    <row r="34" spans="1:7" hidden="1" x14ac:dyDescent="0.25">
      <c r="A34" s="414"/>
      <c r="B34" s="403"/>
      <c r="C34" s="170"/>
      <c r="D34" s="170"/>
      <c r="E34" s="170"/>
      <c r="F34" s="170"/>
      <c r="G34" s="170"/>
    </row>
    <row r="35" spans="1:7" hidden="1" x14ac:dyDescent="0.25">
      <c r="A35" s="414"/>
      <c r="B35" s="403"/>
      <c r="C35" s="170"/>
      <c r="D35" s="170"/>
      <c r="E35" s="170"/>
      <c r="F35" s="170"/>
      <c r="G35" s="170"/>
    </row>
    <row r="36" spans="1:7" hidden="1" x14ac:dyDescent="0.25">
      <c r="A36" s="414"/>
      <c r="B36" s="403"/>
      <c r="C36" s="170"/>
      <c r="D36" s="170"/>
      <c r="E36" s="170"/>
      <c r="F36" s="170"/>
      <c r="G36" s="170"/>
    </row>
    <row r="37" spans="1:7" hidden="1" x14ac:dyDescent="0.25">
      <c r="A37" s="414"/>
      <c r="B37" s="403"/>
      <c r="C37" s="170"/>
      <c r="D37" s="170"/>
      <c r="E37" s="170"/>
      <c r="F37" s="170"/>
      <c r="G37" s="170"/>
    </row>
    <row r="38" spans="1:7" hidden="1" x14ac:dyDescent="0.25">
      <c r="A38" s="414"/>
      <c r="B38" s="403"/>
      <c r="C38" s="170"/>
      <c r="D38" s="170"/>
      <c r="E38" s="170"/>
      <c r="F38" s="170"/>
      <c r="G38" s="170"/>
    </row>
    <row r="39" spans="1:7" hidden="1" x14ac:dyDescent="0.25">
      <c r="A39" s="414"/>
      <c r="B39" s="403"/>
      <c r="C39" s="170"/>
      <c r="D39" s="170"/>
      <c r="E39" s="170"/>
      <c r="F39" s="170"/>
      <c r="G39" s="170"/>
    </row>
    <row r="40" spans="1:7" hidden="1" x14ac:dyDescent="0.25">
      <c r="A40" s="415"/>
      <c r="B40" s="387"/>
      <c r="C40" s="170"/>
      <c r="D40" s="170"/>
      <c r="E40" s="170"/>
      <c r="F40" s="170"/>
      <c r="G40" s="170"/>
    </row>
    <row r="41" spans="1:7" hidden="1" x14ac:dyDescent="0.25">
      <c r="A41" s="415"/>
      <c r="B41" s="387"/>
      <c r="C41" s="170"/>
      <c r="D41" s="170"/>
      <c r="E41" s="170"/>
      <c r="F41" s="170"/>
      <c r="G41" s="170"/>
    </row>
    <row r="42" spans="1:7" hidden="1" x14ac:dyDescent="0.25">
      <c r="A42" s="416"/>
      <c r="B42" s="389"/>
      <c r="C42" s="170"/>
      <c r="D42" s="170"/>
      <c r="E42" s="170"/>
      <c r="F42" s="170"/>
      <c r="G42" s="170"/>
    </row>
    <row r="43" spans="1:7" hidden="1" x14ac:dyDescent="0.25">
      <c r="A43" s="416"/>
      <c r="B43" s="389"/>
      <c r="C43" s="170"/>
      <c r="D43" s="170"/>
      <c r="E43" s="170"/>
      <c r="F43" s="170"/>
      <c r="G43" s="170"/>
    </row>
    <row r="44" spans="1:7" hidden="1" x14ac:dyDescent="0.25">
      <c r="A44" s="170"/>
      <c r="B44" s="387"/>
      <c r="C44" s="170"/>
      <c r="D44" s="170"/>
      <c r="E44" s="170"/>
      <c r="F44" s="170"/>
      <c r="G44" s="170"/>
    </row>
    <row r="45" spans="1:7" x14ac:dyDescent="0.25">
      <c r="A45" s="408"/>
      <c r="B45" s="409"/>
      <c r="C45" s="217"/>
      <c r="D45" s="217"/>
      <c r="E45" s="217"/>
      <c r="F45" s="217"/>
      <c r="G45" s="217"/>
    </row>
    <row r="46" spans="1:7" ht="13.5" thickBot="1" x14ac:dyDescent="0.3">
      <c r="F46" s="217"/>
      <c r="G46" s="400" t="s">
        <v>154</v>
      </c>
    </row>
    <row r="47" spans="1:7" ht="39" x14ac:dyDescent="0.25">
      <c r="A47" s="674" t="s">
        <v>104</v>
      </c>
      <c r="B47" s="683" t="s">
        <v>116</v>
      </c>
      <c r="C47" s="675" t="s">
        <v>487</v>
      </c>
      <c r="D47" s="675" t="s">
        <v>540</v>
      </c>
      <c r="E47" s="675" t="s">
        <v>117</v>
      </c>
      <c r="F47" s="675" t="s">
        <v>485</v>
      </c>
      <c r="G47" s="679" t="s">
        <v>96</v>
      </c>
    </row>
    <row r="48" spans="1:7" x14ac:dyDescent="0.25">
      <c r="A48" s="173"/>
      <c r="B48" s="681" t="s">
        <v>531</v>
      </c>
      <c r="C48" s="170"/>
      <c r="D48" s="170"/>
      <c r="E48" s="170"/>
      <c r="F48" s="170"/>
      <c r="G48" s="172"/>
    </row>
    <row r="49" spans="1:7" x14ac:dyDescent="0.25">
      <c r="A49" s="402">
        <v>1</v>
      </c>
      <c r="B49" s="403" t="s">
        <v>475</v>
      </c>
      <c r="C49" s="176">
        <f>F22</f>
        <v>3.6918740874520544</v>
      </c>
      <c r="D49" s="176">
        <v>0.25</v>
      </c>
      <c r="E49" s="176">
        <f>D49</f>
        <v>0.25</v>
      </c>
      <c r="F49" s="176">
        <f>C49+E49</f>
        <v>3.9418740874520544</v>
      </c>
      <c r="G49" s="172"/>
    </row>
    <row r="50" spans="1:7" x14ac:dyDescent="0.25">
      <c r="A50" s="402">
        <v>2</v>
      </c>
      <c r="B50" s="403" t="s">
        <v>476</v>
      </c>
      <c r="C50" s="176">
        <f t="shared" ref="C50:C58" si="5">F23</f>
        <v>18.857660879355564</v>
      </c>
      <c r="D50" s="176">
        <v>1.6109589041095891</v>
      </c>
      <c r="E50" s="176">
        <f t="shared" ref="E50:E58" si="6">D50</f>
        <v>1.6109589041095891</v>
      </c>
      <c r="F50" s="176">
        <f t="shared" ref="F50:F58" si="7">C50+E50</f>
        <v>20.468619783465151</v>
      </c>
      <c r="G50" s="172"/>
    </row>
    <row r="51" spans="1:7" x14ac:dyDescent="0.25">
      <c r="A51" s="402">
        <v>3</v>
      </c>
      <c r="B51" s="403" t="s">
        <v>477</v>
      </c>
      <c r="C51" s="176">
        <f t="shared" si="5"/>
        <v>6.182947428878161</v>
      </c>
      <c r="D51" s="176">
        <v>0</v>
      </c>
      <c r="E51" s="176">
        <f t="shared" si="6"/>
        <v>0</v>
      </c>
      <c r="F51" s="176">
        <f t="shared" si="7"/>
        <v>6.182947428878161</v>
      </c>
      <c r="G51" s="172"/>
    </row>
    <row r="52" spans="1:7" x14ac:dyDescent="0.25">
      <c r="A52" s="402">
        <v>4</v>
      </c>
      <c r="B52" s="410" t="s">
        <v>478</v>
      </c>
      <c r="C52" s="176">
        <f t="shared" si="5"/>
        <v>10.873218545905431</v>
      </c>
      <c r="D52" s="176">
        <v>0.27500000000000002</v>
      </c>
      <c r="E52" s="176">
        <f t="shared" si="6"/>
        <v>0.27500000000000002</v>
      </c>
      <c r="F52" s="176">
        <f t="shared" si="7"/>
        <v>11.148218545905431</v>
      </c>
      <c r="G52" s="411"/>
    </row>
    <row r="53" spans="1:7" x14ac:dyDescent="0.25">
      <c r="A53" s="402">
        <v>5</v>
      </c>
      <c r="B53" s="410" t="s">
        <v>479</v>
      </c>
      <c r="C53" s="176">
        <f t="shared" si="5"/>
        <v>5.5209275108303313</v>
      </c>
      <c r="D53" s="176">
        <v>9.8630136986301367E-2</v>
      </c>
      <c r="E53" s="176">
        <f t="shared" si="6"/>
        <v>9.8630136986301367E-2</v>
      </c>
      <c r="F53" s="176">
        <f t="shared" si="7"/>
        <v>5.6195576478166327</v>
      </c>
      <c r="G53" s="411"/>
    </row>
    <row r="54" spans="1:7" x14ac:dyDescent="0.25">
      <c r="A54" s="402">
        <v>6</v>
      </c>
      <c r="B54" s="410" t="s">
        <v>480</v>
      </c>
      <c r="C54" s="176">
        <f t="shared" si="5"/>
        <v>2.4235954557000721</v>
      </c>
      <c r="D54" s="176">
        <v>0</v>
      </c>
      <c r="E54" s="176">
        <f t="shared" si="6"/>
        <v>0</v>
      </c>
      <c r="F54" s="176">
        <f t="shared" si="7"/>
        <v>2.4235954557000721</v>
      </c>
      <c r="G54" s="411"/>
    </row>
    <row r="55" spans="1:7" x14ac:dyDescent="0.25">
      <c r="A55" s="402">
        <v>7</v>
      </c>
      <c r="B55" s="410" t="s">
        <v>481</v>
      </c>
      <c r="C55" s="176">
        <f t="shared" si="5"/>
        <v>8.1345088049026654E-2</v>
      </c>
      <c r="D55" s="176">
        <v>0</v>
      </c>
      <c r="E55" s="176">
        <f t="shared" si="6"/>
        <v>0</v>
      </c>
      <c r="F55" s="176">
        <f t="shared" si="7"/>
        <v>8.1345088049026654E-2</v>
      </c>
      <c r="G55" s="411"/>
    </row>
    <row r="56" spans="1:7" x14ac:dyDescent="0.25">
      <c r="A56" s="402">
        <v>8</v>
      </c>
      <c r="B56" s="410" t="s">
        <v>482</v>
      </c>
      <c r="C56" s="176">
        <f t="shared" si="5"/>
        <v>7.6456969047762557</v>
      </c>
      <c r="D56" s="176">
        <v>0</v>
      </c>
      <c r="E56" s="176">
        <f t="shared" si="6"/>
        <v>0</v>
      </c>
      <c r="F56" s="176">
        <f t="shared" si="7"/>
        <v>7.6456969047762557</v>
      </c>
      <c r="G56" s="411"/>
    </row>
    <row r="57" spans="1:7" ht="26" x14ac:dyDescent="0.25">
      <c r="A57" s="402">
        <v>9</v>
      </c>
      <c r="B57" s="412" t="s">
        <v>483</v>
      </c>
      <c r="C57" s="176">
        <f t="shared" si="5"/>
        <v>0.52642313500000004</v>
      </c>
      <c r="D57" s="176">
        <v>10.131506849315068</v>
      </c>
      <c r="E57" s="176">
        <f t="shared" si="6"/>
        <v>10.131506849315068</v>
      </c>
      <c r="F57" s="176">
        <f t="shared" si="7"/>
        <v>10.657929984315068</v>
      </c>
      <c r="G57" s="411"/>
    </row>
    <row r="58" spans="1:7" x14ac:dyDescent="0.25">
      <c r="A58" s="402">
        <v>10</v>
      </c>
      <c r="B58" s="410" t="s">
        <v>484</v>
      </c>
      <c r="C58" s="176">
        <f t="shared" si="5"/>
        <v>1.2418647243335739</v>
      </c>
      <c r="D58" s="176">
        <v>0</v>
      </c>
      <c r="E58" s="176">
        <f t="shared" si="6"/>
        <v>0</v>
      </c>
      <c r="F58" s="176">
        <f t="shared" si="7"/>
        <v>1.2418647243335739</v>
      </c>
      <c r="G58" s="411"/>
    </row>
    <row r="59" spans="1:7" ht="13.5" thickBot="1" x14ac:dyDescent="0.3">
      <c r="A59" s="404"/>
      <c r="B59" s="405" t="s">
        <v>73</v>
      </c>
      <c r="C59" s="413">
        <f>SUM(C49:C58)</f>
        <v>57.045553760280477</v>
      </c>
      <c r="D59" s="413">
        <f>SUM(D49:D58)</f>
        <v>12.366095890410959</v>
      </c>
      <c r="E59" s="413">
        <f>SUM(E49:E58)</f>
        <v>12.366095890410959</v>
      </c>
      <c r="F59" s="413">
        <f>SUM(F49:F58)</f>
        <v>69.41164965069143</v>
      </c>
      <c r="G59" s="407"/>
    </row>
    <row r="61" spans="1:7" ht="13.5" thickBot="1" x14ac:dyDescent="0.3">
      <c r="F61" s="217"/>
      <c r="G61" s="400" t="s">
        <v>154</v>
      </c>
    </row>
    <row r="62" spans="1:7" ht="39" x14ac:dyDescent="0.25">
      <c r="A62" s="674" t="s">
        <v>104</v>
      </c>
      <c r="B62" s="683" t="s">
        <v>116</v>
      </c>
      <c r="C62" s="675" t="s">
        <v>487</v>
      </c>
      <c r="D62" s="675" t="s">
        <v>541</v>
      </c>
      <c r="E62" s="675" t="s">
        <v>117</v>
      </c>
      <c r="F62" s="675" t="s">
        <v>485</v>
      </c>
      <c r="G62" s="679" t="s">
        <v>96</v>
      </c>
    </row>
    <row r="63" spans="1:7" x14ac:dyDescent="0.25">
      <c r="A63" s="173"/>
      <c r="B63" s="681" t="s">
        <v>532</v>
      </c>
      <c r="C63" s="170"/>
      <c r="D63" s="170"/>
      <c r="E63" s="170"/>
      <c r="F63" s="170"/>
      <c r="G63" s="172"/>
    </row>
    <row r="64" spans="1:7" x14ac:dyDescent="0.25">
      <c r="A64" s="402">
        <v>1</v>
      </c>
      <c r="B64" s="403" t="s">
        <v>475</v>
      </c>
      <c r="C64" s="176">
        <f>F49</f>
        <v>3.9418740874520544</v>
      </c>
      <c r="D64" s="176">
        <v>0.25</v>
      </c>
      <c r="E64" s="176">
        <f>D64</f>
        <v>0.25</v>
      </c>
      <c r="F64" s="176">
        <f>C64+E64</f>
        <v>4.1918740874520548</v>
      </c>
      <c r="G64" s="172"/>
    </row>
    <row r="65" spans="1:7" x14ac:dyDescent="0.25">
      <c r="A65" s="402">
        <v>2</v>
      </c>
      <c r="B65" s="403" t="s">
        <v>476</v>
      </c>
      <c r="C65" s="176">
        <f t="shared" ref="C65:C73" si="8">F50</f>
        <v>20.468619783465151</v>
      </c>
      <c r="D65" s="176">
        <v>2.5767123287671234</v>
      </c>
      <c r="E65" s="176">
        <f t="shared" ref="E65:E73" si="9">D65</f>
        <v>2.5767123287671234</v>
      </c>
      <c r="F65" s="176">
        <f t="shared" ref="F65:F73" si="10">C65+E65</f>
        <v>23.045332112232273</v>
      </c>
      <c r="G65" s="172"/>
    </row>
    <row r="66" spans="1:7" x14ac:dyDescent="0.25">
      <c r="A66" s="402">
        <v>3</v>
      </c>
      <c r="B66" s="403" t="s">
        <v>477</v>
      </c>
      <c r="C66" s="176">
        <f t="shared" si="8"/>
        <v>6.182947428878161</v>
      </c>
      <c r="D66" s="176">
        <v>0</v>
      </c>
      <c r="E66" s="176">
        <f t="shared" si="9"/>
        <v>0</v>
      </c>
      <c r="F66" s="176">
        <f t="shared" si="10"/>
        <v>6.182947428878161</v>
      </c>
      <c r="G66" s="172"/>
    </row>
    <row r="67" spans="1:7" x14ac:dyDescent="0.25">
      <c r="A67" s="402">
        <v>4</v>
      </c>
      <c r="B67" s="410" t="s">
        <v>478</v>
      </c>
      <c r="C67" s="176">
        <f t="shared" si="8"/>
        <v>11.148218545905431</v>
      </c>
      <c r="D67" s="176">
        <v>1.4503424657534247</v>
      </c>
      <c r="E67" s="176">
        <f t="shared" si="9"/>
        <v>1.4503424657534247</v>
      </c>
      <c r="F67" s="176">
        <f t="shared" si="10"/>
        <v>12.598561011658855</v>
      </c>
      <c r="G67" s="411"/>
    </row>
    <row r="68" spans="1:7" x14ac:dyDescent="0.25">
      <c r="A68" s="402">
        <v>5</v>
      </c>
      <c r="B68" s="410" t="s">
        <v>479</v>
      </c>
      <c r="C68" s="176">
        <f t="shared" si="8"/>
        <v>5.6195576478166327</v>
      </c>
      <c r="D68" s="176">
        <v>0</v>
      </c>
      <c r="E68" s="176">
        <f t="shared" si="9"/>
        <v>0</v>
      </c>
      <c r="F68" s="176">
        <f t="shared" si="10"/>
        <v>5.6195576478166327</v>
      </c>
      <c r="G68" s="411"/>
    </row>
    <row r="69" spans="1:7" x14ac:dyDescent="0.25">
      <c r="A69" s="402">
        <v>6</v>
      </c>
      <c r="B69" s="410" t="s">
        <v>480</v>
      </c>
      <c r="C69" s="176">
        <f t="shared" si="8"/>
        <v>2.4235954557000721</v>
      </c>
      <c r="D69" s="176">
        <v>0</v>
      </c>
      <c r="E69" s="176">
        <f t="shared" si="9"/>
        <v>0</v>
      </c>
      <c r="F69" s="176">
        <f t="shared" si="10"/>
        <v>2.4235954557000721</v>
      </c>
      <c r="G69" s="411"/>
    </row>
    <row r="70" spans="1:7" x14ac:dyDescent="0.25">
      <c r="A70" s="402">
        <v>7</v>
      </c>
      <c r="B70" s="410" t="s">
        <v>481</v>
      </c>
      <c r="C70" s="176">
        <f t="shared" si="8"/>
        <v>8.1345088049026654E-2</v>
      </c>
      <c r="D70" s="176">
        <v>0</v>
      </c>
      <c r="E70" s="176">
        <f t="shared" si="9"/>
        <v>0</v>
      </c>
      <c r="F70" s="176">
        <f t="shared" si="10"/>
        <v>8.1345088049026654E-2</v>
      </c>
      <c r="G70" s="411"/>
    </row>
    <row r="71" spans="1:7" x14ac:dyDescent="0.25">
      <c r="A71" s="402">
        <v>8</v>
      </c>
      <c r="B71" s="410" t="s">
        <v>482</v>
      </c>
      <c r="C71" s="176">
        <f t="shared" si="8"/>
        <v>7.6456969047762557</v>
      </c>
      <c r="D71" s="176">
        <v>0</v>
      </c>
      <c r="E71" s="176">
        <f t="shared" si="9"/>
        <v>0</v>
      </c>
      <c r="F71" s="176">
        <f t="shared" si="10"/>
        <v>7.6456969047762557</v>
      </c>
      <c r="G71" s="411"/>
    </row>
    <row r="72" spans="1:7" ht="26" x14ac:dyDescent="0.25">
      <c r="A72" s="402">
        <v>9</v>
      </c>
      <c r="B72" s="412" t="s">
        <v>483</v>
      </c>
      <c r="C72" s="176">
        <f t="shared" si="8"/>
        <v>10.657929984315068</v>
      </c>
      <c r="D72" s="176">
        <v>6.2981735159817358</v>
      </c>
      <c r="E72" s="176">
        <f t="shared" si="9"/>
        <v>6.2981735159817358</v>
      </c>
      <c r="F72" s="176">
        <f t="shared" si="10"/>
        <v>16.956103500296805</v>
      </c>
      <c r="G72" s="411"/>
    </row>
    <row r="73" spans="1:7" x14ac:dyDescent="0.25">
      <c r="A73" s="402">
        <v>10</v>
      </c>
      <c r="B73" s="410" t="s">
        <v>484</v>
      </c>
      <c r="C73" s="176">
        <f t="shared" si="8"/>
        <v>1.2418647243335739</v>
      </c>
      <c r="D73" s="176">
        <v>0</v>
      </c>
      <c r="E73" s="176">
        <f t="shared" si="9"/>
        <v>0</v>
      </c>
      <c r="F73" s="176">
        <f t="shared" si="10"/>
        <v>1.2418647243335739</v>
      </c>
      <c r="G73" s="411"/>
    </row>
    <row r="74" spans="1:7" ht="13.5" thickBot="1" x14ac:dyDescent="0.3">
      <c r="A74" s="404"/>
      <c r="B74" s="405" t="s">
        <v>73</v>
      </c>
      <c r="C74" s="413">
        <f>SUM(C64:C73)</f>
        <v>69.41164965069143</v>
      </c>
      <c r="D74" s="413">
        <f>SUM(D64:D73)</f>
        <v>10.575228310502284</v>
      </c>
      <c r="E74" s="413">
        <f>SUM(E64:E73)</f>
        <v>10.575228310502284</v>
      </c>
      <c r="F74" s="413">
        <f>SUM(F64:F73)</f>
        <v>79.986877961193713</v>
      </c>
      <c r="G74" s="407"/>
    </row>
    <row r="75" spans="1:7" ht="13.5" thickBot="1" x14ac:dyDescent="0.3">
      <c r="F75" s="217"/>
      <c r="G75" s="400" t="s">
        <v>154</v>
      </c>
    </row>
    <row r="76" spans="1:7" ht="39" x14ac:dyDescent="0.25">
      <c r="A76" s="674" t="s">
        <v>104</v>
      </c>
      <c r="B76" s="683" t="s">
        <v>116</v>
      </c>
      <c r="C76" s="675" t="s">
        <v>487</v>
      </c>
      <c r="D76" s="675" t="s">
        <v>542</v>
      </c>
      <c r="E76" s="675" t="s">
        <v>117</v>
      </c>
      <c r="F76" s="675" t="s">
        <v>485</v>
      </c>
      <c r="G76" s="679" t="s">
        <v>96</v>
      </c>
    </row>
    <row r="77" spans="1:7" x14ac:dyDescent="0.25">
      <c r="A77" s="173"/>
      <c r="B77" s="681" t="s">
        <v>533</v>
      </c>
      <c r="C77" s="170"/>
      <c r="D77" s="170"/>
      <c r="E77" s="170"/>
      <c r="F77" s="170"/>
      <c r="G77" s="172"/>
    </row>
    <row r="78" spans="1:7" x14ac:dyDescent="0.25">
      <c r="A78" s="402">
        <v>1</v>
      </c>
      <c r="B78" s="403" t="s">
        <v>475</v>
      </c>
      <c r="C78" s="176">
        <f>F64</f>
        <v>4.1918740874520548</v>
      </c>
      <c r="D78" s="176">
        <v>1.75</v>
      </c>
      <c r="E78" s="176">
        <f>D78</f>
        <v>1.75</v>
      </c>
      <c r="F78" s="176">
        <f>C78+E78</f>
        <v>5.9418740874520548</v>
      </c>
      <c r="G78" s="172"/>
    </row>
    <row r="79" spans="1:7" x14ac:dyDescent="0.25">
      <c r="A79" s="402">
        <v>2</v>
      </c>
      <c r="B79" s="403" t="s">
        <v>476</v>
      </c>
      <c r="C79" s="176">
        <f t="shared" ref="C79:C87" si="11">F65</f>
        <v>23.045332112232273</v>
      </c>
      <c r="D79" s="176">
        <v>2.2013698630136984</v>
      </c>
      <c r="E79" s="176">
        <f t="shared" ref="E79:E87" si="12">D79</f>
        <v>2.2013698630136984</v>
      </c>
      <c r="F79" s="176">
        <f t="shared" ref="F79:F87" si="13">C79+E79</f>
        <v>25.246701975245973</v>
      </c>
      <c r="G79" s="172"/>
    </row>
    <row r="80" spans="1:7" x14ac:dyDescent="0.25">
      <c r="A80" s="402">
        <v>3</v>
      </c>
      <c r="B80" s="403" t="s">
        <v>477</v>
      </c>
      <c r="C80" s="176">
        <f t="shared" si="11"/>
        <v>6.182947428878161</v>
      </c>
      <c r="D80" s="176">
        <v>0</v>
      </c>
      <c r="E80" s="176">
        <f t="shared" si="12"/>
        <v>0</v>
      </c>
      <c r="F80" s="176">
        <f t="shared" si="13"/>
        <v>6.182947428878161</v>
      </c>
      <c r="G80" s="172"/>
    </row>
    <row r="81" spans="1:7" x14ac:dyDescent="0.25">
      <c r="A81" s="402">
        <v>4</v>
      </c>
      <c r="B81" s="410" t="s">
        <v>478</v>
      </c>
      <c r="C81" s="176">
        <f t="shared" si="11"/>
        <v>12.598561011658855</v>
      </c>
      <c r="D81" s="176">
        <v>0.17534246575342466</v>
      </c>
      <c r="E81" s="176">
        <f t="shared" si="12"/>
        <v>0.17534246575342466</v>
      </c>
      <c r="F81" s="176">
        <f t="shared" si="13"/>
        <v>12.773903477412279</v>
      </c>
      <c r="G81" s="411"/>
    </row>
    <row r="82" spans="1:7" x14ac:dyDescent="0.25">
      <c r="A82" s="402">
        <v>5</v>
      </c>
      <c r="B82" s="410" t="s">
        <v>479</v>
      </c>
      <c r="C82" s="176">
        <f t="shared" si="11"/>
        <v>5.6195576478166327</v>
      </c>
      <c r="D82" s="176">
        <v>0</v>
      </c>
      <c r="E82" s="176">
        <f t="shared" si="12"/>
        <v>0</v>
      </c>
      <c r="F82" s="176">
        <f t="shared" si="13"/>
        <v>5.6195576478166327</v>
      </c>
      <c r="G82" s="411"/>
    </row>
    <row r="83" spans="1:7" x14ac:dyDescent="0.25">
      <c r="A83" s="402">
        <v>6</v>
      </c>
      <c r="B83" s="410" t="s">
        <v>480</v>
      </c>
      <c r="C83" s="176">
        <f t="shared" si="11"/>
        <v>2.4235954557000721</v>
      </c>
      <c r="D83" s="176">
        <v>0</v>
      </c>
      <c r="E83" s="176">
        <f t="shared" si="12"/>
        <v>0</v>
      </c>
      <c r="F83" s="176">
        <f t="shared" si="13"/>
        <v>2.4235954557000721</v>
      </c>
      <c r="G83" s="411"/>
    </row>
    <row r="84" spans="1:7" x14ac:dyDescent="0.25">
      <c r="A84" s="402">
        <v>7</v>
      </c>
      <c r="B84" s="410" t="s">
        <v>481</v>
      </c>
      <c r="C84" s="176">
        <f t="shared" si="11"/>
        <v>8.1345088049026654E-2</v>
      </c>
      <c r="D84" s="176">
        <v>0</v>
      </c>
      <c r="E84" s="176">
        <f t="shared" si="12"/>
        <v>0</v>
      </c>
      <c r="F84" s="176">
        <f t="shared" si="13"/>
        <v>8.1345088049026654E-2</v>
      </c>
      <c r="G84" s="411"/>
    </row>
    <row r="85" spans="1:7" x14ac:dyDescent="0.25">
      <c r="A85" s="402">
        <v>8</v>
      </c>
      <c r="B85" s="410" t="s">
        <v>482</v>
      </c>
      <c r="C85" s="176">
        <f t="shared" si="11"/>
        <v>7.6456969047762557</v>
      </c>
      <c r="D85" s="176">
        <v>0</v>
      </c>
      <c r="E85" s="176">
        <f t="shared" si="12"/>
        <v>0</v>
      </c>
      <c r="F85" s="176">
        <f t="shared" si="13"/>
        <v>7.6456969047762557</v>
      </c>
      <c r="G85" s="411"/>
    </row>
    <row r="86" spans="1:7" ht="26" x14ac:dyDescent="0.25">
      <c r="A86" s="402">
        <v>9</v>
      </c>
      <c r="B86" s="412" t="s">
        <v>483</v>
      </c>
      <c r="C86" s="176">
        <f t="shared" si="11"/>
        <v>16.956103500296805</v>
      </c>
      <c r="D86" s="176">
        <v>3.9981735159817351</v>
      </c>
      <c r="E86" s="176">
        <f t="shared" si="12"/>
        <v>3.9981735159817351</v>
      </c>
      <c r="F86" s="176">
        <f t="shared" si="13"/>
        <v>20.954277016278539</v>
      </c>
      <c r="G86" s="411"/>
    </row>
    <row r="87" spans="1:7" x14ac:dyDescent="0.25">
      <c r="A87" s="402">
        <v>10</v>
      </c>
      <c r="B87" s="410" t="s">
        <v>484</v>
      </c>
      <c r="C87" s="176">
        <f t="shared" si="11"/>
        <v>1.2418647243335739</v>
      </c>
      <c r="D87" s="176">
        <v>0</v>
      </c>
      <c r="E87" s="176">
        <f t="shared" si="12"/>
        <v>0</v>
      </c>
      <c r="F87" s="176">
        <f t="shared" si="13"/>
        <v>1.2418647243335739</v>
      </c>
      <c r="G87" s="411"/>
    </row>
    <row r="88" spans="1:7" ht="13.5" thickBot="1" x14ac:dyDescent="0.3">
      <c r="A88" s="404"/>
      <c r="B88" s="405" t="s">
        <v>73</v>
      </c>
      <c r="C88" s="413">
        <f>SUM(C78:C87)</f>
        <v>79.986877961193713</v>
      </c>
      <c r="D88" s="413">
        <f>SUM(D78:D87)</f>
        <v>8.1248858447488583</v>
      </c>
      <c r="E88" s="413">
        <f>SUM(E78:E87)</f>
        <v>8.1248858447488583</v>
      </c>
      <c r="F88" s="413">
        <f>SUM(F78:F87)</f>
        <v>88.111763805942559</v>
      </c>
      <c r="G88" s="407"/>
    </row>
    <row r="89" spans="1:7" x14ac:dyDescent="0.25">
      <c r="F89" s="217"/>
      <c r="G89" s="400"/>
    </row>
    <row r="90" spans="1:7" ht="13.5" thickBot="1" x14ac:dyDescent="0.3">
      <c r="F90" s="217"/>
      <c r="G90" s="400" t="s">
        <v>154</v>
      </c>
    </row>
    <row r="91" spans="1:7" ht="39" x14ac:dyDescent="0.25">
      <c r="A91" s="674" t="s">
        <v>104</v>
      </c>
      <c r="B91" s="683" t="s">
        <v>116</v>
      </c>
      <c r="C91" s="675" t="s">
        <v>487</v>
      </c>
      <c r="D91" s="675" t="s">
        <v>543</v>
      </c>
      <c r="E91" s="675" t="s">
        <v>117</v>
      </c>
      <c r="F91" s="675" t="s">
        <v>485</v>
      </c>
      <c r="G91" s="679" t="s">
        <v>96</v>
      </c>
    </row>
    <row r="92" spans="1:7" x14ac:dyDescent="0.25">
      <c r="A92" s="173"/>
      <c r="B92" s="681" t="s">
        <v>534</v>
      </c>
      <c r="C92" s="170"/>
      <c r="D92" s="170"/>
      <c r="E92" s="170"/>
      <c r="F92" s="170"/>
      <c r="G92" s="172"/>
    </row>
    <row r="93" spans="1:7" x14ac:dyDescent="0.25">
      <c r="A93" s="402">
        <v>1</v>
      </c>
      <c r="B93" s="403" t="s">
        <v>475</v>
      </c>
      <c r="C93" s="176">
        <f>F78</f>
        <v>5.9418740874520548</v>
      </c>
      <c r="D93" s="176">
        <v>0</v>
      </c>
      <c r="E93" s="176">
        <f>D93</f>
        <v>0</v>
      </c>
      <c r="F93" s="176">
        <f>C93+E93</f>
        <v>5.9418740874520548</v>
      </c>
      <c r="G93" s="172"/>
    </row>
    <row r="94" spans="1:7" x14ac:dyDescent="0.25">
      <c r="A94" s="402">
        <v>2</v>
      </c>
      <c r="B94" s="403" t="s">
        <v>476</v>
      </c>
      <c r="C94" s="176">
        <f t="shared" ref="C94:C102" si="14">F79</f>
        <v>25.246701975245973</v>
      </c>
      <c r="D94" s="176">
        <v>0</v>
      </c>
      <c r="E94" s="176">
        <f t="shared" ref="E94:E102" si="15">D94</f>
        <v>0</v>
      </c>
      <c r="F94" s="176">
        <f t="shared" ref="F94:F102" si="16">C94+E94</f>
        <v>25.246701975245973</v>
      </c>
      <c r="G94" s="172"/>
    </row>
    <row r="95" spans="1:7" x14ac:dyDescent="0.25">
      <c r="A95" s="402">
        <v>3</v>
      </c>
      <c r="B95" s="403" t="s">
        <v>477</v>
      </c>
      <c r="C95" s="176">
        <f t="shared" si="14"/>
        <v>6.182947428878161</v>
      </c>
      <c r="D95" s="176">
        <v>0</v>
      </c>
      <c r="E95" s="176">
        <f t="shared" si="15"/>
        <v>0</v>
      </c>
      <c r="F95" s="176">
        <f t="shared" si="16"/>
        <v>6.182947428878161</v>
      </c>
      <c r="G95" s="172"/>
    </row>
    <row r="96" spans="1:7" x14ac:dyDescent="0.25">
      <c r="A96" s="402">
        <v>4</v>
      </c>
      <c r="B96" s="410" t="s">
        <v>478</v>
      </c>
      <c r="C96" s="176">
        <f t="shared" si="14"/>
        <v>12.773903477412279</v>
      </c>
      <c r="D96" s="176">
        <v>0.17534246575342466</v>
      </c>
      <c r="E96" s="176">
        <f t="shared" si="15"/>
        <v>0.17534246575342466</v>
      </c>
      <c r="F96" s="176">
        <f t="shared" si="16"/>
        <v>12.949245943165703</v>
      </c>
      <c r="G96" s="411"/>
    </row>
    <row r="97" spans="1:7" x14ac:dyDescent="0.25">
      <c r="A97" s="402">
        <v>5</v>
      </c>
      <c r="B97" s="410" t="s">
        <v>479</v>
      </c>
      <c r="C97" s="176">
        <f t="shared" si="14"/>
        <v>5.6195576478166327</v>
      </c>
      <c r="D97" s="176">
        <v>0</v>
      </c>
      <c r="E97" s="176">
        <f t="shared" si="15"/>
        <v>0</v>
      </c>
      <c r="F97" s="176">
        <f t="shared" si="16"/>
        <v>5.6195576478166327</v>
      </c>
      <c r="G97" s="411"/>
    </row>
    <row r="98" spans="1:7" x14ac:dyDescent="0.25">
      <c r="A98" s="402">
        <v>6</v>
      </c>
      <c r="B98" s="410" t="s">
        <v>480</v>
      </c>
      <c r="C98" s="176">
        <f t="shared" si="14"/>
        <v>2.4235954557000721</v>
      </c>
      <c r="D98" s="176">
        <v>0</v>
      </c>
      <c r="E98" s="176">
        <f t="shared" si="15"/>
        <v>0</v>
      </c>
      <c r="F98" s="176">
        <f t="shared" si="16"/>
        <v>2.4235954557000721</v>
      </c>
      <c r="G98" s="411"/>
    </row>
    <row r="99" spans="1:7" x14ac:dyDescent="0.25">
      <c r="A99" s="402">
        <v>7</v>
      </c>
      <c r="B99" s="410" t="s">
        <v>481</v>
      </c>
      <c r="C99" s="176">
        <f t="shared" si="14"/>
        <v>8.1345088049026654E-2</v>
      </c>
      <c r="D99" s="176">
        <v>0</v>
      </c>
      <c r="E99" s="176">
        <f t="shared" si="15"/>
        <v>0</v>
      </c>
      <c r="F99" s="176">
        <f t="shared" si="16"/>
        <v>8.1345088049026654E-2</v>
      </c>
      <c r="G99" s="411"/>
    </row>
    <row r="100" spans="1:7" x14ac:dyDescent="0.25">
      <c r="A100" s="402">
        <v>8</v>
      </c>
      <c r="B100" s="410" t="s">
        <v>482</v>
      </c>
      <c r="C100" s="176">
        <f t="shared" si="14"/>
        <v>7.6456969047762557</v>
      </c>
      <c r="D100" s="176">
        <v>0</v>
      </c>
      <c r="E100" s="176">
        <f t="shared" si="15"/>
        <v>0</v>
      </c>
      <c r="F100" s="176">
        <f t="shared" si="16"/>
        <v>7.6456969047762557</v>
      </c>
      <c r="G100" s="411"/>
    </row>
    <row r="101" spans="1:7" ht="26" x14ac:dyDescent="0.25">
      <c r="A101" s="402">
        <v>9</v>
      </c>
      <c r="B101" s="412" t="s">
        <v>483</v>
      </c>
      <c r="C101" s="176">
        <f t="shared" si="14"/>
        <v>20.954277016278539</v>
      </c>
      <c r="D101" s="176">
        <v>0.16666666666666669</v>
      </c>
      <c r="E101" s="176">
        <f t="shared" si="15"/>
        <v>0.16666666666666669</v>
      </c>
      <c r="F101" s="176">
        <f t="shared" si="16"/>
        <v>21.120943682945207</v>
      </c>
      <c r="G101" s="411"/>
    </row>
    <row r="102" spans="1:7" x14ac:dyDescent="0.25">
      <c r="A102" s="402">
        <v>10</v>
      </c>
      <c r="B102" s="410" t="s">
        <v>484</v>
      </c>
      <c r="C102" s="176">
        <f t="shared" si="14"/>
        <v>1.2418647243335739</v>
      </c>
      <c r="D102" s="176">
        <v>0</v>
      </c>
      <c r="E102" s="176">
        <f t="shared" si="15"/>
        <v>0</v>
      </c>
      <c r="F102" s="176">
        <f t="shared" si="16"/>
        <v>1.2418647243335739</v>
      </c>
      <c r="G102" s="411"/>
    </row>
    <row r="103" spans="1:7" ht="13.5" thickBot="1" x14ac:dyDescent="0.3">
      <c r="A103" s="404"/>
      <c r="B103" s="405" t="s">
        <v>73</v>
      </c>
      <c r="C103" s="413">
        <f>SUM(C93:C102)</f>
        <v>88.111763805942559</v>
      </c>
      <c r="D103" s="413">
        <f>SUM(D93:D102)</f>
        <v>0.34200913242009134</v>
      </c>
      <c r="E103" s="413">
        <f>SUM(E93:E102)</f>
        <v>0.34200913242009134</v>
      </c>
      <c r="F103" s="413">
        <f>SUM(F93:F102)</f>
        <v>88.453772938362661</v>
      </c>
      <c r="G103" s="407"/>
    </row>
  </sheetData>
  <mergeCells count="1">
    <mergeCell ref="A1:G1"/>
  </mergeCells>
  <printOptions horizontalCentered="1" gridLines="1"/>
  <pageMargins left="0.8" right="0.27" top="1.37" bottom="0.5" header="0.25" footer="0.25"/>
  <pageSetup paperSize="9" scale="80" orientation="portrait" r:id="rId1"/>
  <headerFooter alignWithMargins="0"/>
  <rowBreaks count="1" manualBreakCount="1">
    <brk id="59" max="6"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926A5-60B9-4E65-A6A7-75D9F8F57BE7}">
  <sheetPr codeName="Sheet30">
    <tabColor rgb="FF92D050"/>
  </sheetPr>
  <dimension ref="A1:L10"/>
  <sheetViews>
    <sheetView showGridLines="0" view="pageBreakPreview" zoomScaleNormal="80" zoomScaleSheetLayoutView="100" workbookViewId="0">
      <selection activeCell="C8" sqref="C8:L9"/>
    </sheetView>
  </sheetViews>
  <sheetFormatPr defaultColWidth="9.1796875" defaultRowHeight="13" x14ac:dyDescent="0.3"/>
  <cols>
    <col min="1" max="1" width="5.1796875" style="308" customWidth="1"/>
    <col min="2" max="2" width="21.81640625" style="304" customWidth="1"/>
    <col min="3" max="12" width="9.81640625" style="308" customWidth="1"/>
    <col min="13" max="13" width="0.26953125" style="304" customWidth="1"/>
    <col min="14" max="14" width="9.1796875" style="304" customWidth="1"/>
    <col min="15" max="16384" width="9.1796875" style="304"/>
  </cols>
  <sheetData>
    <row r="1" spans="1:12" x14ac:dyDescent="0.3">
      <c r="A1" s="940" t="str">
        <f>Index!A1</f>
        <v>Tata Power, Jojobera (Unit2 and Unit 3)</v>
      </c>
      <c r="B1" s="940"/>
      <c r="C1" s="940"/>
      <c r="D1" s="940"/>
      <c r="E1" s="940"/>
      <c r="F1" s="940"/>
      <c r="G1" s="940"/>
      <c r="H1" s="940"/>
      <c r="I1" s="940"/>
      <c r="J1" s="940"/>
      <c r="K1" s="940"/>
      <c r="L1" s="940"/>
    </row>
    <row r="2" spans="1:12" s="357" customFormat="1" ht="15.5" x14ac:dyDescent="0.35">
      <c r="A2" s="1058" t="s">
        <v>394</v>
      </c>
      <c r="B2" s="1058"/>
      <c r="C2" s="1058"/>
      <c r="D2" s="306"/>
      <c r="G2" s="371"/>
      <c r="H2" s="371"/>
      <c r="I2" s="1065" t="s">
        <v>393</v>
      </c>
      <c r="J2" s="1065"/>
      <c r="K2" s="764" t="s">
        <v>393</v>
      </c>
      <c r="L2" s="764"/>
    </row>
    <row r="3" spans="1:12" ht="13.5" thickBot="1" x14ac:dyDescent="0.35">
      <c r="I3" s="1066" t="s">
        <v>154</v>
      </c>
      <c r="J3" s="1066"/>
      <c r="K3" s="766" t="s">
        <v>154</v>
      </c>
      <c r="L3" s="766"/>
    </row>
    <row r="4" spans="1:12" x14ac:dyDescent="0.3">
      <c r="A4" s="1061" t="s">
        <v>388</v>
      </c>
      <c r="B4" s="1038" t="s">
        <v>90</v>
      </c>
      <c r="C4" s="1059" t="s">
        <v>459</v>
      </c>
      <c r="D4" s="1060"/>
      <c r="E4" s="1060"/>
      <c r="F4" s="1060"/>
      <c r="G4" s="1060"/>
      <c r="H4" s="1060"/>
      <c r="I4" s="1060"/>
      <c r="J4" s="1060"/>
      <c r="K4" s="1060"/>
      <c r="L4" s="1060"/>
    </row>
    <row r="5" spans="1:12" s="417" customFormat="1" x14ac:dyDescent="0.3">
      <c r="A5" s="1062"/>
      <c r="B5" s="1064"/>
      <c r="C5" s="951" t="s">
        <v>728</v>
      </c>
      <c r="D5" s="951"/>
      <c r="E5" s="951" t="s">
        <v>729</v>
      </c>
      <c r="F5" s="951"/>
      <c r="G5" s="951" t="s">
        <v>730</v>
      </c>
      <c r="H5" s="951"/>
      <c r="I5" s="951" t="s">
        <v>731</v>
      </c>
      <c r="J5" s="951"/>
      <c r="K5" s="951" t="s">
        <v>732</v>
      </c>
      <c r="L5" s="951"/>
    </row>
    <row r="6" spans="1:12" s="292" customFormat="1" ht="63.75" customHeight="1" x14ac:dyDescent="0.25">
      <c r="A6" s="1063"/>
      <c r="B6" s="1039"/>
      <c r="C6" s="141" t="s">
        <v>389</v>
      </c>
      <c r="D6" s="141" t="s">
        <v>390</v>
      </c>
      <c r="E6" s="141" t="s">
        <v>389</v>
      </c>
      <c r="F6" s="141" t="s">
        <v>390</v>
      </c>
      <c r="G6" s="141" t="s">
        <v>389</v>
      </c>
      <c r="H6" s="141" t="s">
        <v>390</v>
      </c>
      <c r="I6" s="141" t="s">
        <v>389</v>
      </c>
      <c r="J6" s="141" t="s">
        <v>390</v>
      </c>
      <c r="K6" s="141" t="s">
        <v>389</v>
      </c>
      <c r="L6" s="418" t="s">
        <v>390</v>
      </c>
    </row>
    <row r="7" spans="1:12" s="292" customFormat="1" x14ac:dyDescent="0.25">
      <c r="A7" s="220"/>
      <c r="B7" s="298"/>
      <c r="C7" s="419"/>
      <c r="D7" s="419"/>
      <c r="E7" s="419"/>
      <c r="F7" s="419"/>
      <c r="G7" s="373"/>
      <c r="H7" s="373"/>
      <c r="I7" s="373"/>
      <c r="J7" s="373"/>
      <c r="K7" s="373"/>
      <c r="L7" s="420"/>
    </row>
    <row r="8" spans="1:12" s="292" customFormat="1" ht="30" customHeight="1" x14ac:dyDescent="0.25">
      <c r="A8" s="220">
        <v>1</v>
      </c>
      <c r="B8" s="298" t="s">
        <v>488</v>
      </c>
      <c r="C8" s="1052" t="s">
        <v>467</v>
      </c>
      <c r="D8" s="1053"/>
      <c r="E8" s="1053"/>
      <c r="F8" s="1053"/>
      <c r="G8" s="1053"/>
      <c r="H8" s="1053"/>
      <c r="I8" s="1053"/>
      <c r="J8" s="1053"/>
      <c r="K8" s="1053"/>
      <c r="L8" s="1054"/>
    </row>
    <row r="9" spans="1:12" s="292" customFormat="1" ht="30" customHeight="1" x14ac:dyDescent="0.25">
      <c r="A9" s="220">
        <v>2</v>
      </c>
      <c r="B9" s="298" t="s">
        <v>489</v>
      </c>
      <c r="C9" s="1055"/>
      <c r="D9" s="1056"/>
      <c r="E9" s="1056"/>
      <c r="F9" s="1056"/>
      <c r="G9" s="1056"/>
      <c r="H9" s="1056"/>
      <c r="I9" s="1056"/>
      <c r="J9" s="1056"/>
      <c r="K9" s="1056"/>
      <c r="L9" s="1057"/>
    </row>
    <row r="10" spans="1:12" s="292" customFormat="1" ht="15" customHeight="1" thickBot="1" x14ac:dyDescent="0.3">
      <c r="A10" s="421"/>
      <c r="B10" s="422" t="s">
        <v>391</v>
      </c>
      <c r="C10" s="423">
        <f>SUM(C8:C9)</f>
        <v>0</v>
      </c>
      <c r="D10" s="423">
        <f t="shared" ref="D10:L10" si="0">SUM(D8:D9)</f>
        <v>0</v>
      </c>
      <c r="E10" s="423">
        <f t="shared" si="0"/>
        <v>0</v>
      </c>
      <c r="F10" s="423">
        <f t="shared" si="0"/>
        <v>0</v>
      </c>
      <c r="G10" s="423">
        <f t="shared" si="0"/>
        <v>0</v>
      </c>
      <c r="H10" s="423">
        <f t="shared" si="0"/>
        <v>0</v>
      </c>
      <c r="I10" s="423">
        <f t="shared" si="0"/>
        <v>0</v>
      </c>
      <c r="J10" s="423">
        <f t="shared" si="0"/>
        <v>0</v>
      </c>
      <c r="K10" s="423">
        <f t="shared" si="0"/>
        <v>0</v>
      </c>
      <c r="L10" s="423">
        <f t="shared" si="0"/>
        <v>0</v>
      </c>
    </row>
  </sheetData>
  <mergeCells count="13">
    <mergeCell ref="C8:L9"/>
    <mergeCell ref="G5:H5"/>
    <mergeCell ref="K5:L5"/>
    <mergeCell ref="A1:L1"/>
    <mergeCell ref="C5:D5"/>
    <mergeCell ref="E5:F5"/>
    <mergeCell ref="A2:C2"/>
    <mergeCell ref="C4:L4"/>
    <mergeCell ref="A4:A6"/>
    <mergeCell ref="B4:B6"/>
    <mergeCell ref="I5:J5"/>
    <mergeCell ref="I2:J2"/>
    <mergeCell ref="I3:J3"/>
  </mergeCells>
  <phoneticPr fontId="0" type="noConversion"/>
  <printOptions horizontalCentered="1" gridLines="1"/>
  <pageMargins left="0.31496062992125984" right="7.874015748031496E-2" top="1.1811023622047245" bottom="0.51181102362204722" header="0.23622047244094491" footer="0.23622047244094491"/>
  <pageSetup paperSize="9" scale="80" orientation="landscape" r:id="rId1"/>
  <headerFooter alignWithMargins="0"/>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C5FE4-E962-491E-B640-F507EA60BE2D}">
  <sheetPr codeName="Sheet36"/>
  <dimension ref="A1:E582"/>
  <sheetViews>
    <sheetView view="pageBreakPreview" zoomScaleNormal="80" zoomScaleSheetLayoutView="100" workbookViewId="0">
      <selection activeCell="L11" sqref="L11"/>
    </sheetView>
  </sheetViews>
  <sheetFormatPr defaultColWidth="14.7265625" defaultRowHeight="13" x14ac:dyDescent="0.3"/>
  <cols>
    <col min="1" max="1" width="4.7265625" style="4" customWidth="1"/>
    <col min="2" max="2" width="39.1796875" style="4" bestFit="1" customWidth="1"/>
    <col min="3" max="3" width="12.1796875" style="7" customWidth="1"/>
    <col min="4" max="4" width="18.453125" style="7" bestFit="1" customWidth="1"/>
    <col min="5" max="16384" width="14.7265625" style="4"/>
  </cols>
  <sheetData>
    <row r="1" spans="1:5" ht="24.75" customHeight="1" x14ac:dyDescent="0.3">
      <c r="A1" s="1067" t="str">
        <f>Index!A1</f>
        <v>Tata Power, Jojobera (Unit2 and Unit 3)</v>
      </c>
      <c r="B1" s="1067"/>
      <c r="C1" s="1067"/>
      <c r="D1" s="1067"/>
      <c r="E1" s="16"/>
    </row>
    <row r="2" spans="1:5" s="17" customFormat="1" x14ac:dyDescent="0.3">
      <c r="A2" s="74" t="s">
        <v>208</v>
      </c>
      <c r="B2" s="74"/>
      <c r="C2" s="121"/>
      <c r="D2" s="121" t="s">
        <v>387</v>
      </c>
    </row>
    <row r="3" spans="1:5" ht="13.5" thickBot="1" x14ac:dyDescent="0.35">
      <c r="A3" s="30"/>
      <c r="B3" s="30"/>
      <c r="C3" s="32"/>
      <c r="D3" s="34" t="s">
        <v>154</v>
      </c>
    </row>
    <row r="4" spans="1:5" x14ac:dyDescent="0.3">
      <c r="A4" s="1068" t="s">
        <v>192</v>
      </c>
      <c r="B4" s="874" t="s">
        <v>90</v>
      </c>
      <c r="C4" s="76" t="s">
        <v>185</v>
      </c>
      <c r="D4" s="76" t="s">
        <v>186</v>
      </c>
    </row>
    <row r="5" spans="1:5" x14ac:dyDescent="0.3">
      <c r="A5" s="1069"/>
      <c r="B5" s="875"/>
      <c r="C5" s="77" t="s">
        <v>454</v>
      </c>
      <c r="D5" s="77" t="s">
        <v>446</v>
      </c>
    </row>
    <row r="6" spans="1:5" ht="13.5" thickBot="1" x14ac:dyDescent="0.35">
      <c r="A6" s="1070"/>
      <c r="B6" s="1071"/>
      <c r="C6" s="73" t="s">
        <v>120</v>
      </c>
      <c r="D6" s="73" t="s">
        <v>414</v>
      </c>
    </row>
    <row r="7" spans="1:5" ht="15" customHeight="1" x14ac:dyDescent="0.3">
      <c r="A7" s="80"/>
      <c r="B7" s="81"/>
      <c r="C7" s="124"/>
      <c r="D7" s="124"/>
    </row>
    <row r="8" spans="1:5" ht="15" customHeight="1" x14ac:dyDescent="0.3">
      <c r="A8" s="82" t="s">
        <v>92</v>
      </c>
      <c r="B8" s="83" t="s">
        <v>26</v>
      </c>
      <c r="C8" s="125">
        <f>SUM(C9:C12)</f>
        <v>0</v>
      </c>
      <c r="D8" s="125">
        <f>SUM(D9:D12)</f>
        <v>0</v>
      </c>
    </row>
    <row r="9" spans="1:5" ht="15" customHeight="1" x14ac:dyDescent="0.3">
      <c r="A9" s="18">
        <v>1</v>
      </c>
      <c r="B9" s="79" t="s">
        <v>27</v>
      </c>
      <c r="C9" s="126"/>
      <c r="D9" s="127"/>
    </row>
    <row r="10" spans="1:5" ht="15" customHeight="1" x14ac:dyDescent="0.3">
      <c r="A10" s="18">
        <v>2</v>
      </c>
      <c r="B10" s="79" t="s">
        <v>28</v>
      </c>
      <c r="C10" s="126"/>
      <c r="D10" s="29"/>
    </row>
    <row r="11" spans="1:5" ht="15" customHeight="1" x14ac:dyDescent="0.3">
      <c r="A11" s="18">
        <v>3</v>
      </c>
      <c r="B11" s="79" t="s">
        <v>29</v>
      </c>
      <c r="C11" s="126"/>
      <c r="D11" s="127"/>
    </row>
    <row r="12" spans="1:5" ht="15" customHeight="1" x14ac:dyDescent="0.3">
      <c r="A12" s="18">
        <v>4</v>
      </c>
      <c r="B12" s="79" t="s">
        <v>30</v>
      </c>
      <c r="C12" s="126"/>
      <c r="D12" s="127"/>
    </row>
    <row r="13" spans="1:5" ht="15" customHeight="1" x14ac:dyDescent="0.3">
      <c r="A13" s="18"/>
      <c r="B13" s="79"/>
      <c r="C13" s="126"/>
      <c r="D13" s="29"/>
    </row>
    <row r="14" spans="1:5" ht="15" customHeight="1" x14ac:dyDescent="0.3">
      <c r="A14" s="84" t="s">
        <v>93</v>
      </c>
      <c r="B14" s="83" t="s">
        <v>32</v>
      </c>
      <c r="C14" s="125">
        <f>SUM(C15:C17)</f>
        <v>0</v>
      </c>
      <c r="D14" s="125">
        <f>SUM(D15:D17)</f>
        <v>0</v>
      </c>
    </row>
    <row r="15" spans="1:5" ht="15" customHeight="1" x14ac:dyDescent="0.3">
      <c r="A15" s="18">
        <v>1</v>
      </c>
      <c r="B15" s="79" t="s">
        <v>231</v>
      </c>
      <c r="C15" s="126"/>
      <c r="D15" s="29"/>
    </row>
    <row r="16" spans="1:5" ht="15" customHeight="1" x14ac:dyDescent="0.3">
      <c r="A16" s="18">
        <v>2</v>
      </c>
      <c r="B16" s="79" t="s">
        <v>232</v>
      </c>
      <c r="C16" s="126"/>
      <c r="D16" s="29"/>
    </row>
    <row r="17" spans="1:4" ht="15" customHeight="1" x14ac:dyDescent="0.3">
      <c r="A17" s="18">
        <v>3</v>
      </c>
      <c r="B17" s="79" t="s">
        <v>31</v>
      </c>
      <c r="C17" s="126"/>
      <c r="D17" s="29"/>
    </row>
    <row r="18" spans="1:4" ht="15" customHeight="1" x14ac:dyDescent="0.3">
      <c r="A18" s="85"/>
      <c r="B18" s="26"/>
      <c r="C18" s="126"/>
      <c r="D18" s="29"/>
    </row>
    <row r="19" spans="1:4" s="6" customFormat="1" ht="15" customHeight="1" x14ac:dyDescent="0.3">
      <c r="A19" s="86" t="s">
        <v>95</v>
      </c>
      <c r="B19" s="72" t="s">
        <v>162</v>
      </c>
      <c r="C19" s="128">
        <f>SUM(C8,-C14)</f>
        <v>0</v>
      </c>
      <c r="D19" s="128">
        <f>SUM(D8,-D14)</f>
        <v>0</v>
      </c>
    </row>
    <row r="20" spans="1:4" s="6" customFormat="1" ht="15" customHeight="1" thickBot="1" x14ac:dyDescent="0.35">
      <c r="A20" s="87"/>
      <c r="B20" s="88"/>
      <c r="C20" s="89"/>
      <c r="D20" s="89"/>
    </row>
    <row r="22" spans="1:4" x14ac:dyDescent="0.3">
      <c r="A22" s="3"/>
      <c r="B22" s="3"/>
      <c r="C22" s="129"/>
      <c r="D22" s="129"/>
    </row>
    <row r="23" spans="1:4" x14ac:dyDescent="0.3">
      <c r="A23" s="3"/>
      <c r="B23" s="3"/>
      <c r="C23" s="129"/>
      <c r="D23" s="129"/>
    </row>
    <row r="24" spans="1:4" x14ac:dyDescent="0.3">
      <c r="A24" s="1"/>
      <c r="B24" s="1"/>
      <c r="C24" s="2"/>
      <c r="D24" s="2"/>
    </row>
    <row r="25" spans="1:4" x14ac:dyDescent="0.3">
      <c r="A25" s="1"/>
      <c r="B25" s="1"/>
      <c r="C25" s="2"/>
      <c r="D25" s="2"/>
    </row>
    <row r="26" spans="1:4" x14ac:dyDescent="0.3">
      <c r="A26" s="1"/>
      <c r="B26" s="1"/>
      <c r="C26" s="2"/>
      <c r="D26" s="2"/>
    </row>
    <row r="27" spans="1:4" x14ac:dyDescent="0.3">
      <c r="A27" s="1"/>
      <c r="B27" s="1"/>
      <c r="C27" s="2"/>
      <c r="D27" s="2"/>
    </row>
    <row r="28" spans="1:4" x14ac:dyDescent="0.3">
      <c r="A28" s="1"/>
      <c r="B28" s="1"/>
      <c r="C28" s="2"/>
      <c r="D28" s="2"/>
    </row>
    <row r="29" spans="1:4" x14ac:dyDescent="0.3">
      <c r="A29" s="1"/>
      <c r="B29" s="1"/>
      <c r="C29" s="2"/>
      <c r="D29" s="2"/>
    </row>
    <row r="30" spans="1:4" x14ac:dyDescent="0.3">
      <c r="A30" s="1"/>
      <c r="B30" s="1"/>
      <c r="C30" s="2"/>
      <c r="D30" s="2"/>
    </row>
    <row r="31" spans="1:4" x14ac:dyDescent="0.3">
      <c r="A31" s="1"/>
      <c r="B31" s="1"/>
      <c r="C31" s="2"/>
      <c r="D31" s="2"/>
    </row>
    <row r="32" spans="1:4" x14ac:dyDescent="0.3">
      <c r="A32" s="1"/>
      <c r="B32" s="1"/>
      <c r="C32" s="2"/>
      <c r="D32" s="2"/>
    </row>
    <row r="33" spans="1:4" x14ac:dyDescent="0.3">
      <c r="A33" s="1"/>
      <c r="B33" s="1"/>
      <c r="C33" s="2"/>
      <c r="D33" s="2"/>
    </row>
    <row r="35" spans="1:4" s="5" customFormat="1" x14ac:dyDescent="0.3">
      <c r="C35" s="8"/>
      <c r="D35" s="8"/>
    </row>
    <row r="36" spans="1:4" s="5" customFormat="1" x14ac:dyDescent="0.3">
      <c r="C36" s="8"/>
      <c r="D36" s="8"/>
    </row>
    <row r="37" spans="1:4" s="5" customFormat="1" x14ac:dyDescent="0.3">
      <c r="C37" s="8"/>
      <c r="D37" s="8"/>
    </row>
    <row r="38" spans="1:4" s="5" customFormat="1" x14ac:dyDescent="0.3">
      <c r="C38" s="8"/>
      <c r="D38" s="8"/>
    </row>
    <row r="39" spans="1:4" s="5" customFormat="1" x14ac:dyDescent="0.3">
      <c r="C39" s="9"/>
      <c r="D39" s="8"/>
    </row>
    <row r="40" spans="1:4" s="5" customFormat="1" x14ac:dyDescent="0.3">
      <c r="C40" s="9"/>
      <c r="D40" s="8"/>
    </row>
    <row r="41" spans="1:4" s="5" customFormat="1" x14ac:dyDescent="0.3">
      <c r="C41" s="8"/>
      <c r="D41" s="8"/>
    </row>
    <row r="42" spans="1:4" s="5" customFormat="1" x14ac:dyDescent="0.3">
      <c r="A42" s="10"/>
      <c r="B42" s="11"/>
      <c r="C42" s="8"/>
      <c r="D42" s="8"/>
    </row>
    <row r="43" spans="1:4" s="5" customFormat="1" x14ac:dyDescent="0.3">
      <c r="A43" s="8"/>
      <c r="B43" s="12"/>
      <c r="C43" s="8"/>
      <c r="D43" s="8"/>
    </row>
    <row r="44" spans="1:4" s="5" customFormat="1" x14ac:dyDescent="0.3">
      <c r="A44" s="8"/>
      <c r="B44" s="12"/>
      <c r="C44" s="8"/>
      <c r="D44" s="8"/>
    </row>
    <row r="45" spans="1:4" s="5" customFormat="1" x14ac:dyDescent="0.3">
      <c r="A45" s="8"/>
      <c r="B45" s="12"/>
      <c r="C45" s="8"/>
      <c r="D45" s="8"/>
    </row>
    <row r="46" spans="1:4" s="5" customFormat="1" x14ac:dyDescent="0.3">
      <c r="A46" s="8"/>
      <c r="B46" s="12"/>
      <c r="C46" s="8"/>
      <c r="D46" s="8"/>
    </row>
    <row r="47" spans="1:4" s="5" customFormat="1" x14ac:dyDescent="0.3">
      <c r="A47" s="8"/>
      <c r="B47" s="12"/>
      <c r="C47" s="8"/>
      <c r="D47" s="8"/>
    </row>
    <row r="48" spans="1:4" s="5" customFormat="1" x14ac:dyDescent="0.3">
      <c r="A48" s="8"/>
      <c r="B48" s="13"/>
      <c r="C48" s="8"/>
      <c r="D48" s="8"/>
    </row>
    <row r="49" spans="1:4" s="5" customFormat="1" x14ac:dyDescent="0.3">
      <c r="A49" s="8"/>
      <c r="B49" s="12"/>
      <c r="C49" s="8"/>
      <c r="D49" s="8"/>
    </row>
    <row r="50" spans="1:4" s="5" customFormat="1" x14ac:dyDescent="0.3">
      <c r="A50" s="8"/>
      <c r="B50" s="12"/>
      <c r="C50" s="8"/>
      <c r="D50" s="8"/>
    </row>
    <row r="51" spans="1:4" s="5" customFormat="1" x14ac:dyDescent="0.3">
      <c r="B51" s="12"/>
      <c r="C51" s="8"/>
      <c r="D51" s="8"/>
    </row>
    <row r="52" spans="1:4" s="5" customFormat="1" x14ac:dyDescent="0.3">
      <c r="B52" s="12"/>
      <c r="C52" s="8"/>
      <c r="D52" s="8"/>
    </row>
    <row r="53" spans="1:4" s="5" customFormat="1" x14ac:dyDescent="0.3">
      <c r="B53" s="12"/>
      <c r="C53" s="8"/>
      <c r="D53" s="8"/>
    </row>
    <row r="54" spans="1:4" s="5" customFormat="1" x14ac:dyDescent="0.3">
      <c r="A54" s="8"/>
      <c r="B54" s="12"/>
      <c r="C54" s="8"/>
      <c r="D54" s="8"/>
    </row>
    <row r="55" spans="1:4" s="5" customFormat="1" x14ac:dyDescent="0.3">
      <c r="A55" s="10"/>
      <c r="B55" s="14"/>
      <c r="C55" s="9"/>
      <c r="D55" s="8"/>
    </row>
    <row r="56" spans="1:4" s="5" customFormat="1" x14ac:dyDescent="0.3">
      <c r="B56" s="15"/>
      <c r="C56" s="8"/>
      <c r="D56" s="8"/>
    </row>
    <row r="57" spans="1:4" s="5" customFormat="1" x14ac:dyDescent="0.3">
      <c r="A57" s="10"/>
      <c r="B57" s="11"/>
      <c r="C57" s="8"/>
      <c r="D57" s="8"/>
    </row>
    <row r="58" spans="1:4" s="5" customFormat="1" x14ac:dyDescent="0.3">
      <c r="A58" s="8"/>
      <c r="B58" s="12"/>
      <c r="C58" s="8"/>
      <c r="D58" s="8"/>
    </row>
    <row r="59" spans="1:4" s="5" customFormat="1" x14ac:dyDescent="0.3">
      <c r="A59" s="8"/>
      <c r="B59" s="12"/>
      <c r="C59" s="8"/>
      <c r="D59" s="8"/>
    </row>
    <row r="60" spans="1:4" s="5" customFormat="1" x14ac:dyDescent="0.3">
      <c r="A60" s="8"/>
      <c r="B60" s="12"/>
      <c r="C60" s="8"/>
      <c r="D60" s="8"/>
    </row>
    <row r="61" spans="1:4" s="5" customFormat="1" x14ac:dyDescent="0.3">
      <c r="A61" s="8"/>
      <c r="B61" s="12"/>
      <c r="C61" s="8"/>
      <c r="D61" s="8"/>
    </row>
    <row r="62" spans="1:4" s="5" customFormat="1" x14ac:dyDescent="0.3">
      <c r="A62" s="8"/>
      <c r="B62" s="12"/>
      <c r="C62" s="8"/>
      <c r="D62" s="8"/>
    </row>
    <row r="63" spans="1:4" s="5" customFormat="1" x14ac:dyDescent="0.3">
      <c r="A63" s="8"/>
      <c r="B63" s="12"/>
      <c r="C63" s="8"/>
      <c r="D63" s="8"/>
    </row>
    <row r="64" spans="1:4" s="5" customFormat="1" x14ac:dyDescent="0.3">
      <c r="A64" s="8"/>
      <c r="B64" s="12"/>
      <c r="C64" s="8"/>
      <c r="D64" s="8"/>
    </row>
    <row r="65" spans="1:4" s="5" customFormat="1" x14ac:dyDescent="0.3">
      <c r="B65" s="11"/>
      <c r="C65" s="9"/>
      <c r="D65" s="8"/>
    </row>
    <row r="66" spans="1:4" s="5" customFormat="1" x14ac:dyDescent="0.3">
      <c r="B66" s="15"/>
      <c r="C66" s="8"/>
      <c r="D66" s="8"/>
    </row>
    <row r="67" spans="1:4" s="5" customFormat="1" x14ac:dyDescent="0.3">
      <c r="B67" s="11"/>
      <c r="C67" s="9"/>
      <c r="D67" s="8"/>
    </row>
    <row r="68" spans="1:4" s="5" customFormat="1" x14ac:dyDescent="0.3">
      <c r="C68" s="8"/>
      <c r="D68" s="8"/>
    </row>
    <row r="69" spans="1:4" s="5" customFormat="1" x14ac:dyDescent="0.3">
      <c r="C69" s="8"/>
      <c r="D69" s="8"/>
    </row>
    <row r="70" spans="1:4" s="5" customFormat="1" x14ac:dyDescent="0.3">
      <c r="C70" s="8"/>
      <c r="D70" s="8"/>
    </row>
    <row r="71" spans="1:4" s="5" customFormat="1" x14ac:dyDescent="0.3">
      <c r="C71" s="8"/>
      <c r="D71" s="8"/>
    </row>
    <row r="72" spans="1:4" s="5" customFormat="1" x14ac:dyDescent="0.3">
      <c r="C72" s="8"/>
      <c r="D72" s="8"/>
    </row>
    <row r="73" spans="1:4" s="5" customFormat="1" x14ac:dyDescent="0.3">
      <c r="C73" s="8"/>
      <c r="D73" s="8"/>
    </row>
    <row r="74" spans="1:4" s="5" customFormat="1" x14ac:dyDescent="0.3">
      <c r="C74" s="9"/>
      <c r="D74" s="8"/>
    </row>
    <row r="75" spans="1:4" s="5" customFormat="1" x14ac:dyDescent="0.3">
      <c r="C75" s="9"/>
      <c r="D75" s="8"/>
    </row>
    <row r="76" spans="1:4" s="5" customFormat="1" x14ac:dyDescent="0.3">
      <c r="C76" s="8"/>
      <c r="D76" s="8"/>
    </row>
    <row r="77" spans="1:4" s="5" customFormat="1" x14ac:dyDescent="0.3">
      <c r="A77" s="10"/>
      <c r="B77" s="11"/>
      <c r="C77" s="8"/>
      <c r="D77" s="8"/>
    </row>
    <row r="78" spans="1:4" s="5" customFormat="1" x14ac:dyDescent="0.3">
      <c r="A78" s="8"/>
      <c r="B78" s="12"/>
      <c r="C78" s="8"/>
      <c r="D78" s="8"/>
    </row>
    <row r="79" spans="1:4" s="5" customFormat="1" x14ac:dyDescent="0.3">
      <c r="A79" s="8"/>
      <c r="B79" s="12"/>
      <c r="C79" s="8"/>
      <c r="D79" s="8"/>
    </row>
    <row r="80" spans="1:4" s="5" customFormat="1" x14ac:dyDescent="0.3">
      <c r="A80" s="8"/>
      <c r="B80" s="12"/>
      <c r="C80" s="8"/>
      <c r="D80" s="8"/>
    </row>
    <row r="81" spans="1:4" s="5" customFormat="1" x14ac:dyDescent="0.3">
      <c r="A81" s="8"/>
      <c r="B81" s="12"/>
      <c r="C81" s="8"/>
      <c r="D81" s="8"/>
    </row>
    <row r="82" spans="1:4" s="5" customFormat="1" x14ac:dyDescent="0.3">
      <c r="A82" s="8"/>
      <c r="B82" s="12"/>
      <c r="C82" s="8"/>
      <c r="D82" s="8"/>
    </row>
    <row r="83" spans="1:4" s="5" customFormat="1" x14ac:dyDescent="0.3">
      <c r="A83" s="8"/>
      <c r="B83" s="13"/>
      <c r="C83" s="8"/>
      <c r="D83" s="8"/>
    </row>
    <row r="84" spans="1:4" s="5" customFormat="1" x14ac:dyDescent="0.3">
      <c r="A84" s="8"/>
      <c r="B84" s="12"/>
      <c r="C84" s="8"/>
      <c r="D84" s="8"/>
    </row>
    <row r="85" spans="1:4" s="5" customFormat="1" x14ac:dyDescent="0.3">
      <c r="A85" s="8"/>
      <c r="B85" s="12"/>
      <c r="C85" s="8"/>
      <c r="D85" s="8"/>
    </row>
    <row r="86" spans="1:4" s="5" customFormat="1" x14ac:dyDescent="0.3">
      <c r="B86" s="12"/>
      <c r="C86" s="8"/>
      <c r="D86" s="8"/>
    </row>
    <row r="87" spans="1:4" s="5" customFormat="1" x14ac:dyDescent="0.3">
      <c r="B87" s="12"/>
      <c r="C87" s="8"/>
      <c r="D87" s="8"/>
    </row>
    <row r="88" spans="1:4" s="5" customFormat="1" x14ac:dyDescent="0.3">
      <c r="B88" s="12"/>
      <c r="C88" s="8"/>
      <c r="D88" s="8"/>
    </row>
    <row r="89" spans="1:4" s="5" customFormat="1" x14ac:dyDescent="0.3">
      <c r="A89" s="8"/>
      <c r="B89" s="12"/>
      <c r="C89" s="8"/>
      <c r="D89" s="8"/>
    </row>
    <row r="90" spans="1:4" s="5" customFormat="1" x14ac:dyDescent="0.3">
      <c r="A90" s="10"/>
      <c r="B90" s="14"/>
      <c r="C90" s="9"/>
      <c r="D90" s="8"/>
    </row>
    <row r="91" spans="1:4" s="5" customFormat="1" x14ac:dyDescent="0.3">
      <c r="B91" s="15"/>
      <c r="C91" s="8"/>
      <c r="D91" s="8"/>
    </row>
    <row r="92" spans="1:4" s="5" customFormat="1" x14ac:dyDescent="0.3">
      <c r="A92" s="10"/>
      <c r="B92" s="11"/>
      <c r="C92" s="8"/>
      <c r="D92" s="8"/>
    </row>
    <row r="93" spans="1:4" s="5" customFormat="1" x14ac:dyDescent="0.3">
      <c r="A93" s="8"/>
      <c r="B93" s="12"/>
      <c r="C93" s="8"/>
      <c r="D93" s="8"/>
    </row>
    <row r="94" spans="1:4" s="5" customFormat="1" x14ac:dyDescent="0.3">
      <c r="A94" s="8"/>
      <c r="B94" s="12"/>
      <c r="C94" s="8"/>
      <c r="D94" s="8"/>
    </row>
    <row r="95" spans="1:4" s="5" customFormat="1" x14ac:dyDescent="0.3">
      <c r="A95" s="8"/>
      <c r="B95" s="12"/>
      <c r="C95" s="8"/>
      <c r="D95" s="8"/>
    </row>
    <row r="96" spans="1:4" s="5" customFormat="1" x14ac:dyDescent="0.3">
      <c r="A96" s="8"/>
      <c r="B96" s="12"/>
      <c r="C96" s="8"/>
      <c r="D96" s="8"/>
    </row>
    <row r="97" spans="1:4" s="5" customFormat="1" x14ac:dyDescent="0.3">
      <c r="A97" s="8"/>
      <c r="B97" s="12"/>
      <c r="C97" s="8"/>
      <c r="D97" s="8"/>
    </row>
    <row r="98" spans="1:4" s="5" customFormat="1" x14ac:dyDescent="0.3">
      <c r="A98" s="8"/>
      <c r="B98" s="12"/>
      <c r="C98" s="8"/>
      <c r="D98" s="8"/>
    </row>
    <row r="99" spans="1:4" s="5" customFormat="1" x14ac:dyDescent="0.3">
      <c r="A99" s="8"/>
      <c r="B99" s="12"/>
      <c r="C99" s="8"/>
      <c r="D99" s="8"/>
    </row>
    <row r="100" spans="1:4" s="5" customFormat="1" x14ac:dyDescent="0.3">
      <c r="B100" s="11"/>
      <c r="C100" s="9"/>
      <c r="D100" s="8"/>
    </row>
    <row r="101" spans="1:4" s="5" customFormat="1" x14ac:dyDescent="0.3">
      <c r="B101" s="15"/>
      <c r="C101" s="8"/>
      <c r="D101" s="8"/>
    </row>
    <row r="102" spans="1:4" s="5" customFormat="1" x14ac:dyDescent="0.3">
      <c r="B102" s="11"/>
      <c r="C102" s="9"/>
      <c r="D102" s="8"/>
    </row>
    <row r="103" spans="1:4" s="5" customFormat="1" x14ac:dyDescent="0.3">
      <c r="C103" s="8"/>
      <c r="D103" s="8"/>
    </row>
    <row r="104" spans="1:4" s="5" customFormat="1" x14ac:dyDescent="0.3">
      <c r="C104" s="8"/>
      <c r="D104" s="8"/>
    </row>
    <row r="105" spans="1:4" s="5" customFormat="1" x14ac:dyDescent="0.3">
      <c r="C105" s="8"/>
      <c r="D105" s="8"/>
    </row>
    <row r="106" spans="1:4" s="5" customFormat="1" x14ac:dyDescent="0.3">
      <c r="C106" s="8"/>
      <c r="D106" s="8"/>
    </row>
    <row r="107" spans="1:4" s="5" customFormat="1" x14ac:dyDescent="0.3">
      <c r="C107" s="8"/>
      <c r="D107" s="8"/>
    </row>
    <row r="108" spans="1:4" s="5" customFormat="1" x14ac:dyDescent="0.3">
      <c r="C108" s="8"/>
      <c r="D108" s="8"/>
    </row>
    <row r="109" spans="1:4" s="5" customFormat="1" x14ac:dyDescent="0.3">
      <c r="C109" s="8"/>
      <c r="D109" s="8"/>
    </row>
    <row r="110" spans="1:4" s="5" customFormat="1" x14ac:dyDescent="0.3">
      <c r="C110" s="8"/>
      <c r="D110" s="8"/>
    </row>
    <row r="111" spans="1:4" s="5" customFormat="1" x14ac:dyDescent="0.3">
      <c r="C111" s="8"/>
      <c r="D111" s="8"/>
    </row>
    <row r="112" spans="1:4" s="5" customFormat="1" x14ac:dyDescent="0.3">
      <c r="C112" s="8"/>
      <c r="D112" s="8"/>
    </row>
    <row r="113" spans="3:4" s="5" customFormat="1" x14ac:dyDescent="0.3">
      <c r="C113" s="8"/>
      <c r="D113" s="8"/>
    </row>
    <row r="114" spans="3:4" s="5" customFormat="1" x14ac:dyDescent="0.3">
      <c r="C114" s="8"/>
      <c r="D114" s="8"/>
    </row>
    <row r="115" spans="3:4" s="5" customFormat="1" x14ac:dyDescent="0.3">
      <c r="C115" s="8"/>
      <c r="D115" s="8"/>
    </row>
    <row r="116" spans="3:4" s="5" customFormat="1" x14ac:dyDescent="0.3">
      <c r="C116" s="8"/>
      <c r="D116" s="8"/>
    </row>
    <row r="117" spans="3:4" s="5" customFormat="1" x14ac:dyDescent="0.3">
      <c r="C117" s="8"/>
      <c r="D117" s="8"/>
    </row>
    <row r="118" spans="3:4" s="5" customFormat="1" x14ac:dyDescent="0.3">
      <c r="C118" s="8"/>
      <c r="D118" s="8"/>
    </row>
    <row r="119" spans="3:4" s="5" customFormat="1" x14ac:dyDescent="0.3">
      <c r="C119" s="8"/>
      <c r="D119" s="8"/>
    </row>
    <row r="120" spans="3:4" s="5" customFormat="1" x14ac:dyDescent="0.3">
      <c r="C120" s="8"/>
      <c r="D120" s="8"/>
    </row>
    <row r="121" spans="3:4" s="5" customFormat="1" x14ac:dyDescent="0.3">
      <c r="C121" s="8"/>
      <c r="D121" s="8"/>
    </row>
    <row r="122" spans="3:4" s="5" customFormat="1" x14ac:dyDescent="0.3">
      <c r="C122" s="8"/>
      <c r="D122" s="8"/>
    </row>
    <row r="123" spans="3:4" s="5" customFormat="1" x14ac:dyDescent="0.3">
      <c r="C123" s="8"/>
      <c r="D123" s="8"/>
    </row>
    <row r="124" spans="3:4" s="5" customFormat="1" x14ac:dyDescent="0.3">
      <c r="C124" s="8"/>
      <c r="D124" s="8"/>
    </row>
    <row r="125" spans="3:4" s="5" customFormat="1" x14ac:dyDescent="0.3">
      <c r="C125" s="8"/>
      <c r="D125" s="8"/>
    </row>
    <row r="126" spans="3:4" s="5" customFormat="1" x14ac:dyDescent="0.3">
      <c r="C126" s="8"/>
      <c r="D126" s="8"/>
    </row>
    <row r="127" spans="3:4" s="5" customFormat="1" x14ac:dyDescent="0.3">
      <c r="C127" s="8"/>
      <c r="D127" s="8"/>
    </row>
    <row r="128" spans="3:4" s="5" customFormat="1" x14ac:dyDescent="0.3">
      <c r="C128" s="8"/>
      <c r="D128" s="8"/>
    </row>
    <row r="129" spans="3:4" s="5" customFormat="1" x14ac:dyDescent="0.3">
      <c r="C129" s="8"/>
      <c r="D129" s="8"/>
    </row>
    <row r="130" spans="3:4" s="5" customFormat="1" x14ac:dyDescent="0.3">
      <c r="C130" s="8"/>
      <c r="D130" s="8"/>
    </row>
    <row r="131" spans="3:4" s="5" customFormat="1" x14ac:dyDescent="0.3">
      <c r="C131" s="8"/>
      <c r="D131" s="8"/>
    </row>
    <row r="132" spans="3:4" s="5" customFormat="1" x14ac:dyDescent="0.3">
      <c r="C132" s="8"/>
      <c r="D132" s="8"/>
    </row>
    <row r="133" spans="3:4" s="5" customFormat="1" x14ac:dyDescent="0.3">
      <c r="C133" s="8"/>
      <c r="D133" s="8"/>
    </row>
    <row r="134" spans="3:4" s="5" customFormat="1" x14ac:dyDescent="0.3">
      <c r="C134" s="8"/>
      <c r="D134" s="8"/>
    </row>
    <row r="135" spans="3:4" s="5" customFormat="1" x14ac:dyDescent="0.3">
      <c r="C135" s="8"/>
      <c r="D135" s="8"/>
    </row>
    <row r="136" spans="3:4" s="5" customFormat="1" x14ac:dyDescent="0.3">
      <c r="C136" s="8"/>
      <c r="D136" s="8"/>
    </row>
    <row r="137" spans="3:4" s="5" customFormat="1" x14ac:dyDescent="0.3">
      <c r="C137" s="8"/>
      <c r="D137" s="8"/>
    </row>
    <row r="138" spans="3:4" s="5" customFormat="1" x14ac:dyDescent="0.3">
      <c r="C138" s="8"/>
      <c r="D138" s="8"/>
    </row>
    <row r="139" spans="3:4" s="5" customFormat="1" x14ac:dyDescent="0.3">
      <c r="C139" s="8"/>
      <c r="D139" s="8"/>
    </row>
    <row r="140" spans="3:4" s="5" customFormat="1" x14ac:dyDescent="0.3">
      <c r="C140" s="8"/>
      <c r="D140" s="8"/>
    </row>
    <row r="141" spans="3:4" s="5" customFormat="1" x14ac:dyDescent="0.3">
      <c r="C141" s="8"/>
      <c r="D141" s="8"/>
    </row>
    <row r="142" spans="3:4" s="5" customFormat="1" x14ac:dyDescent="0.3">
      <c r="C142" s="8"/>
      <c r="D142" s="8"/>
    </row>
    <row r="143" spans="3:4" s="5" customFormat="1" x14ac:dyDescent="0.3">
      <c r="C143" s="8"/>
      <c r="D143" s="8"/>
    </row>
    <row r="144" spans="3:4" s="5" customFormat="1" x14ac:dyDescent="0.3">
      <c r="C144" s="8"/>
      <c r="D144" s="8"/>
    </row>
    <row r="145" spans="3:4" s="5" customFormat="1" x14ac:dyDescent="0.3">
      <c r="C145" s="8"/>
      <c r="D145" s="8"/>
    </row>
    <row r="146" spans="3:4" s="5" customFormat="1" x14ac:dyDescent="0.3">
      <c r="C146" s="8"/>
      <c r="D146" s="8"/>
    </row>
    <row r="147" spans="3:4" s="5" customFormat="1" x14ac:dyDescent="0.3">
      <c r="C147" s="8"/>
      <c r="D147" s="8"/>
    </row>
    <row r="148" spans="3:4" s="5" customFormat="1" x14ac:dyDescent="0.3">
      <c r="C148" s="8"/>
      <c r="D148" s="8"/>
    </row>
    <row r="149" spans="3:4" s="5" customFormat="1" x14ac:dyDescent="0.3">
      <c r="C149" s="8"/>
      <c r="D149" s="8"/>
    </row>
    <row r="150" spans="3:4" s="5" customFormat="1" x14ac:dyDescent="0.3">
      <c r="C150" s="8"/>
      <c r="D150" s="8"/>
    </row>
    <row r="151" spans="3:4" s="5" customFormat="1" x14ac:dyDescent="0.3">
      <c r="C151" s="8"/>
      <c r="D151" s="8"/>
    </row>
    <row r="152" spans="3:4" s="5" customFormat="1" x14ac:dyDescent="0.3">
      <c r="C152" s="8"/>
      <c r="D152" s="8"/>
    </row>
    <row r="153" spans="3:4" s="5" customFormat="1" x14ac:dyDescent="0.3">
      <c r="C153" s="8"/>
      <c r="D153" s="8"/>
    </row>
    <row r="154" spans="3:4" s="5" customFormat="1" x14ac:dyDescent="0.3">
      <c r="C154" s="8"/>
      <c r="D154" s="8"/>
    </row>
    <row r="155" spans="3:4" s="5" customFormat="1" x14ac:dyDescent="0.3">
      <c r="C155" s="8"/>
      <c r="D155" s="8"/>
    </row>
    <row r="156" spans="3:4" s="5" customFormat="1" x14ac:dyDescent="0.3">
      <c r="C156" s="8"/>
      <c r="D156" s="8"/>
    </row>
    <row r="157" spans="3:4" s="5" customFormat="1" x14ac:dyDescent="0.3">
      <c r="C157" s="8"/>
      <c r="D157" s="8"/>
    </row>
    <row r="158" spans="3:4" s="5" customFormat="1" x14ac:dyDescent="0.3">
      <c r="C158" s="8"/>
      <c r="D158" s="8"/>
    </row>
    <row r="159" spans="3:4" s="5" customFormat="1" x14ac:dyDescent="0.3">
      <c r="C159" s="8"/>
      <c r="D159" s="8"/>
    </row>
    <row r="160" spans="3:4" s="5" customFormat="1" x14ac:dyDescent="0.3">
      <c r="C160" s="8"/>
      <c r="D160" s="8"/>
    </row>
    <row r="161" spans="3:4" s="5" customFormat="1" x14ac:dyDescent="0.3">
      <c r="C161" s="8"/>
      <c r="D161" s="8"/>
    </row>
    <row r="162" spans="3:4" s="5" customFormat="1" x14ac:dyDescent="0.3">
      <c r="C162" s="8"/>
      <c r="D162" s="8"/>
    </row>
    <row r="163" spans="3:4" s="5" customFormat="1" x14ac:dyDescent="0.3">
      <c r="C163" s="8"/>
      <c r="D163" s="8"/>
    </row>
    <row r="164" spans="3:4" s="5" customFormat="1" x14ac:dyDescent="0.3">
      <c r="C164" s="8"/>
      <c r="D164" s="8"/>
    </row>
    <row r="165" spans="3:4" s="5" customFormat="1" x14ac:dyDescent="0.3">
      <c r="C165" s="8"/>
      <c r="D165" s="8"/>
    </row>
    <row r="166" spans="3:4" s="5" customFormat="1" x14ac:dyDescent="0.3">
      <c r="C166" s="8"/>
      <c r="D166" s="8"/>
    </row>
    <row r="167" spans="3:4" s="5" customFormat="1" x14ac:dyDescent="0.3">
      <c r="C167" s="8"/>
      <c r="D167" s="8"/>
    </row>
    <row r="168" spans="3:4" s="5" customFormat="1" x14ac:dyDescent="0.3">
      <c r="C168" s="8"/>
      <c r="D168" s="8"/>
    </row>
    <row r="169" spans="3:4" s="5" customFormat="1" x14ac:dyDescent="0.3">
      <c r="C169" s="8"/>
      <c r="D169" s="8"/>
    </row>
    <row r="170" spans="3:4" s="5" customFormat="1" x14ac:dyDescent="0.3">
      <c r="C170" s="8"/>
      <c r="D170" s="8"/>
    </row>
    <row r="171" spans="3:4" s="5" customFormat="1" x14ac:dyDescent="0.3">
      <c r="C171" s="8"/>
      <c r="D171" s="8"/>
    </row>
    <row r="172" spans="3:4" s="5" customFormat="1" x14ac:dyDescent="0.3">
      <c r="C172" s="8"/>
      <c r="D172" s="8"/>
    </row>
    <row r="173" spans="3:4" s="5" customFormat="1" x14ac:dyDescent="0.3">
      <c r="C173" s="8"/>
      <c r="D173" s="8"/>
    </row>
    <row r="174" spans="3:4" s="5" customFormat="1" x14ac:dyDescent="0.3">
      <c r="C174" s="8"/>
      <c r="D174" s="8"/>
    </row>
    <row r="175" spans="3:4" s="5" customFormat="1" x14ac:dyDescent="0.3">
      <c r="C175" s="8"/>
      <c r="D175" s="8"/>
    </row>
    <row r="176" spans="3:4" s="5" customFormat="1" x14ac:dyDescent="0.3">
      <c r="C176" s="8"/>
      <c r="D176" s="8"/>
    </row>
    <row r="177" spans="3:4" s="5" customFormat="1" x14ac:dyDescent="0.3">
      <c r="C177" s="8"/>
      <c r="D177" s="8"/>
    </row>
    <row r="178" spans="3:4" s="5" customFormat="1" x14ac:dyDescent="0.3">
      <c r="C178" s="8"/>
      <c r="D178" s="8"/>
    </row>
    <row r="179" spans="3:4" s="5" customFormat="1" x14ac:dyDescent="0.3">
      <c r="C179" s="8"/>
      <c r="D179" s="8"/>
    </row>
    <row r="180" spans="3:4" s="5" customFormat="1" x14ac:dyDescent="0.3">
      <c r="C180" s="8"/>
      <c r="D180" s="8"/>
    </row>
    <row r="181" spans="3:4" s="5" customFormat="1" x14ac:dyDescent="0.3">
      <c r="C181" s="8"/>
      <c r="D181" s="8"/>
    </row>
    <row r="182" spans="3:4" s="5" customFormat="1" x14ac:dyDescent="0.3">
      <c r="C182" s="8"/>
      <c r="D182" s="8"/>
    </row>
    <row r="183" spans="3:4" s="5" customFormat="1" x14ac:dyDescent="0.3">
      <c r="C183" s="8"/>
      <c r="D183" s="8"/>
    </row>
    <row r="184" spans="3:4" s="5" customFormat="1" x14ac:dyDescent="0.3">
      <c r="C184" s="8"/>
      <c r="D184" s="8"/>
    </row>
    <row r="185" spans="3:4" s="5" customFormat="1" x14ac:dyDescent="0.3">
      <c r="C185" s="8"/>
      <c r="D185" s="8"/>
    </row>
    <row r="186" spans="3:4" s="5" customFormat="1" x14ac:dyDescent="0.3">
      <c r="C186" s="8"/>
      <c r="D186" s="8"/>
    </row>
    <row r="187" spans="3:4" s="5" customFormat="1" x14ac:dyDescent="0.3">
      <c r="C187" s="8"/>
      <c r="D187" s="8"/>
    </row>
    <row r="188" spans="3:4" s="5" customFormat="1" x14ac:dyDescent="0.3">
      <c r="C188" s="8"/>
      <c r="D188" s="8"/>
    </row>
    <row r="189" spans="3:4" s="5" customFormat="1" x14ac:dyDescent="0.3">
      <c r="C189" s="8"/>
      <c r="D189" s="8"/>
    </row>
    <row r="190" spans="3:4" s="5" customFormat="1" x14ac:dyDescent="0.3">
      <c r="C190" s="8"/>
      <c r="D190" s="8"/>
    </row>
    <row r="191" spans="3:4" s="5" customFormat="1" x14ac:dyDescent="0.3">
      <c r="C191" s="8"/>
      <c r="D191" s="8"/>
    </row>
    <row r="192" spans="3:4" s="5" customFormat="1" x14ac:dyDescent="0.3">
      <c r="C192" s="8"/>
      <c r="D192" s="8"/>
    </row>
    <row r="193" spans="3:4" s="5" customFormat="1" x14ac:dyDescent="0.3">
      <c r="C193" s="8"/>
      <c r="D193" s="8"/>
    </row>
    <row r="194" spans="3:4" s="5" customFormat="1" x14ac:dyDescent="0.3">
      <c r="C194" s="8"/>
      <c r="D194" s="8"/>
    </row>
    <row r="195" spans="3:4" s="5" customFormat="1" x14ac:dyDescent="0.3">
      <c r="C195" s="8"/>
      <c r="D195" s="8"/>
    </row>
    <row r="196" spans="3:4" s="5" customFormat="1" x14ac:dyDescent="0.3">
      <c r="C196" s="8"/>
      <c r="D196" s="8"/>
    </row>
    <row r="197" spans="3:4" s="5" customFormat="1" x14ac:dyDescent="0.3">
      <c r="C197" s="8"/>
      <c r="D197" s="8"/>
    </row>
    <row r="198" spans="3:4" s="5" customFormat="1" x14ac:dyDescent="0.3">
      <c r="C198" s="8"/>
      <c r="D198" s="8"/>
    </row>
    <row r="199" spans="3:4" s="5" customFormat="1" x14ac:dyDescent="0.3">
      <c r="C199" s="8"/>
      <c r="D199" s="8"/>
    </row>
    <row r="200" spans="3:4" s="5" customFormat="1" x14ac:dyDescent="0.3">
      <c r="C200" s="8"/>
      <c r="D200" s="8"/>
    </row>
    <row r="201" spans="3:4" s="5" customFormat="1" x14ac:dyDescent="0.3">
      <c r="C201" s="8"/>
      <c r="D201" s="8"/>
    </row>
    <row r="202" spans="3:4" s="5" customFormat="1" x14ac:dyDescent="0.3">
      <c r="C202" s="8"/>
      <c r="D202" s="8"/>
    </row>
    <row r="203" spans="3:4" s="5" customFormat="1" x14ac:dyDescent="0.3">
      <c r="C203" s="8"/>
      <c r="D203" s="8"/>
    </row>
    <row r="204" spans="3:4" s="5" customFormat="1" x14ac:dyDescent="0.3">
      <c r="C204" s="8"/>
      <c r="D204" s="8"/>
    </row>
    <row r="205" spans="3:4" s="5" customFormat="1" x14ac:dyDescent="0.3">
      <c r="C205" s="8"/>
      <c r="D205" s="8"/>
    </row>
    <row r="206" spans="3:4" s="5" customFormat="1" x14ac:dyDescent="0.3">
      <c r="C206" s="8"/>
      <c r="D206" s="8"/>
    </row>
    <row r="207" spans="3:4" s="5" customFormat="1" x14ac:dyDescent="0.3">
      <c r="C207" s="8"/>
      <c r="D207" s="8"/>
    </row>
    <row r="208" spans="3:4" s="5" customFormat="1" x14ac:dyDescent="0.3">
      <c r="C208" s="8"/>
      <c r="D208" s="8"/>
    </row>
    <row r="209" spans="3:4" s="5" customFormat="1" x14ac:dyDescent="0.3">
      <c r="C209" s="8"/>
      <c r="D209" s="8"/>
    </row>
    <row r="210" spans="3:4" s="5" customFormat="1" x14ac:dyDescent="0.3">
      <c r="C210" s="8"/>
      <c r="D210" s="8"/>
    </row>
    <row r="211" spans="3:4" s="5" customFormat="1" x14ac:dyDescent="0.3">
      <c r="C211" s="8"/>
      <c r="D211" s="8"/>
    </row>
    <row r="212" spans="3:4" s="5" customFormat="1" x14ac:dyDescent="0.3">
      <c r="C212" s="8"/>
      <c r="D212" s="8"/>
    </row>
    <row r="213" spans="3:4" s="5" customFormat="1" x14ac:dyDescent="0.3">
      <c r="C213" s="8"/>
      <c r="D213" s="8"/>
    </row>
    <row r="214" spans="3:4" s="5" customFormat="1" x14ac:dyDescent="0.3">
      <c r="C214" s="8"/>
      <c r="D214" s="8"/>
    </row>
    <row r="215" spans="3:4" s="5" customFormat="1" x14ac:dyDescent="0.3">
      <c r="C215" s="8"/>
      <c r="D215" s="8"/>
    </row>
    <row r="216" spans="3:4" s="5" customFormat="1" x14ac:dyDescent="0.3">
      <c r="C216" s="8"/>
      <c r="D216" s="8"/>
    </row>
    <row r="217" spans="3:4" s="5" customFormat="1" x14ac:dyDescent="0.3">
      <c r="C217" s="8"/>
      <c r="D217" s="8"/>
    </row>
    <row r="218" spans="3:4" s="5" customFormat="1" x14ac:dyDescent="0.3">
      <c r="C218" s="8"/>
      <c r="D218" s="8"/>
    </row>
    <row r="219" spans="3:4" s="5" customFormat="1" x14ac:dyDescent="0.3">
      <c r="C219" s="8"/>
      <c r="D219" s="8"/>
    </row>
    <row r="220" spans="3:4" s="5" customFormat="1" x14ac:dyDescent="0.3">
      <c r="C220" s="8"/>
      <c r="D220" s="8"/>
    </row>
    <row r="221" spans="3:4" s="5" customFormat="1" x14ac:dyDescent="0.3">
      <c r="C221" s="8"/>
      <c r="D221" s="8"/>
    </row>
    <row r="222" spans="3:4" s="5" customFormat="1" x14ac:dyDescent="0.3">
      <c r="C222" s="8"/>
      <c r="D222" s="8"/>
    </row>
    <row r="223" spans="3:4" s="5" customFormat="1" x14ac:dyDescent="0.3">
      <c r="C223" s="8"/>
      <c r="D223" s="8"/>
    </row>
    <row r="224" spans="3:4" s="5" customFormat="1" x14ac:dyDescent="0.3">
      <c r="C224" s="8"/>
      <c r="D224" s="8"/>
    </row>
    <row r="225" spans="3:4" s="5" customFormat="1" x14ac:dyDescent="0.3">
      <c r="C225" s="8"/>
      <c r="D225" s="8"/>
    </row>
    <row r="226" spans="3:4" s="5" customFormat="1" x14ac:dyDescent="0.3">
      <c r="C226" s="8"/>
      <c r="D226" s="8"/>
    </row>
    <row r="227" spans="3:4" s="5" customFormat="1" x14ac:dyDescent="0.3">
      <c r="C227" s="8"/>
      <c r="D227" s="8"/>
    </row>
    <row r="228" spans="3:4" s="5" customFormat="1" x14ac:dyDescent="0.3">
      <c r="C228" s="8"/>
      <c r="D228" s="8"/>
    </row>
    <row r="229" spans="3:4" s="5" customFormat="1" x14ac:dyDescent="0.3">
      <c r="C229" s="8"/>
      <c r="D229" s="8"/>
    </row>
    <row r="230" spans="3:4" s="5" customFormat="1" x14ac:dyDescent="0.3">
      <c r="C230" s="8"/>
      <c r="D230" s="8"/>
    </row>
    <row r="231" spans="3:4" s="5" customFormat="1" x14ac:dyDescent="0.3">
      <c r="C231" s="8"/>
      <c r="D231" s="8"/>
    </row>
    <row r="232" spans="3:4" s="5" customFormat="1" x14ac:dyDescent="0.3">
      <c r="C232" s="8"/>
      <c r="D232" s="8"/>
    </row>
    <row r="233" spans="3:4" s="5" customFormat="1" x14ac:dyDescent="0.3">
      <c r="C233" s="8"/>
      <c r="D233" s="8"/>
    </row>
    <row r="234" spans="3:4" s="5" customFormat="1" x14ac:dyDescent="0.3">
      <c r="C234" s="8"/>
      <c r="D234" s="8"/>
    </row>
    <row r="235" spans="3:4" s="5" customFormat="1" x14ac:dyDescent="0.3">
      <c r="C235" s="8"/>
      <c r="D235" s="8"/>
    </row>
    <row r="236" spans="3:4" s="5" customFormat="1" x14ac:dyDescent="0.3">
      <c r="C236" s="8"/>
      <c r="D236" s="8"/>
    </row>
    <row r="237" spans="3:4" s="5" customFormat="1" x14ac:dyDescent="0.3">
      <c r="C237" s="8"/>
      <c r="D237" s="8"/>
    </row>
    <row r="238" spans="3:4" s="5" customFormat="1" x14ac:dyDescent="0.3">
      <c r="C238" s="8"/>
      <c r="D238" s="8"/>
    </row>
    <row r="239" spans="3:4" s="5" customFormat="1" x14ac:dyDescent="0.3">
      <c r="C239" s="8"/>
      <c r="D239" s="8"/>
    </row>
    <row r="240" spans="3:4" s="5" customFormat="1" x14ac:dyDescent="0.3">
      <c r="C240" s="8"/>
      <c r="D240" s="8"/>
    </row>
    <row r="241" spans="3:4" s="5" customFormat="1" x14ac:dyDescent="0.3">
      <c r="C241" s="8"/>
      <c r="D241" s="8"/>
    </row>
    <row r="242" spans="3:4" s="5" customFormat="1" x14ac:dyDescent="0.3">
      <c r="C242" s="8"/>
      <c r="D242" s="8"/>
    </row>
    <row r="243" spans="3:4" s="5" customFormat="1" x14ac:dyDescent="0.3">
      <c r="C243" s="8"/>
      <c r="D243" s="8"/>
    </row>
    <row r="244" spans="3:4" s="5" customFormat="1" x14ac:dyDescent="0.3">
      <c r="C244" s="8"/>
      <c r="D244" s="8"/>
    </row>
    <row r="245" spans="3:4" s="5" customFormat="1" x14ac:dyDescent="0.3">
      <c r="C245" s="8"/>
      <c r="D245" s="8"/>
    </row>
    <row r="246" spans="3:4" s="5" customFormat="1" x14ac:dyDescent="0.3">
      <c r="C246" s="8"/>
      <c r="D246" s="8"/>
    </row>
    <row r="247" spans="3:4" s="5" customFormat="1" x14ac:dyDescent="0.3">
      <c r="C247" s="8"/>
      <c r="D247" s="8"/>
    </row>
    <row r="248" spans="3:4" s="5" customFormat="1" x14ac:dyDescent="0.3">
      <c r="C248" s="8"/>
      <c r="D248" s="8"/>
    </row>
    <row r="249" spans="3:4" s="5" customFormat="1" x14ac:dyDescent="0.3">
      <c r="C249" s="8"/>
      <c r="D249" s="8"/>
    </row>
    <row r="250" spans="3:4" s="5" customFormat="1" x14ac:dyDescent="0.3">
      <c r="C250" s="8"/>
      <c r="D250" s="8"/>
    </row>
    <row r="251" spans="3:4" s="5" customFormat="1" x14ac:dyDescent="0.3">
      <c r="C251" s="8"/>
      <c r="D251" s="8"/>
    </row>
    <row r="252" spans="3:4" s="5" customFormat="1" x14ac:dyDescent="0.3">
      <c r="C252" s="8"/>
      <c r="D252" s="8"/>
    </row>
    <row r="253" spans="3:4" s="5" customFormat="1" x14ac:dyDescent="0.3">
      <c r="C253" s="8"/>
      <c r="D253" s="8"/>
    </row>
    <row r="254" spans="3:4" s="5" customFormat="1" x14ac:dyDescent="0.3">
      <c r="C254" s="8"/>
      <c r="D254" s="8"/>
    </row>
    <row r="255" spans="3:4" s="5" customFormat="1" x14ac:dyDescent="0.3">
      <c r="C255" s="8"/>
      <c r="D255" s="8"/>
    </row>
    <row r="256" spans="3:4" s="5" customFormat="1" x14ac:dyDescent="0.3">
      <c r="C256" s="8"/>
      <c r="D256" s="8"/>
    </row>
    <row r="257" spans="3:4" s="5" customFormat="1" x14ac:dyDescent="0.3">
      <c r="C257" s="8"/>
      <c r="D257" s="8"/>
    </row>
    <row r="258" spans="3:4" s="5" customFormat="1" x14ac:dyDescent="0.3">
      <c r="C258" s="8"/>
      <c r="D258" s="8"/>
    </row>
    <row r="259" spans="3:4" s="5" customFormat="1" x14ac:dyDescent="0.3">
      <c r="C259" s="8"/>
      <c r="D259" s="8"/>
    </row>
    <row r="260" spans="3:4" s="5" customFormat="1" x14ac:dyDescent="0.3">
      <c r="C260" s="8"/>
      <c r="D260" s="8"/>
    </row>
    <row r="261" spans="3:4" s="5" customFormat="1" x14ac:dyDescent="0.3">
      <c r="C261" s="8"/>
      <c r="D261" s="8"/>
    </row>
    <row r="262" spans="3:4" s="5" customFormat="1" x14ac:dyDescent="0.3">
      <c r="C262" s="8"/>
      <c r="D262" s="8"/>
    </row>
    <row r="263" spans="3:4" s="5" customFormat="1" x14ac:dyDescent="0.3">
      <c r="C263" s="8"/>
      <c r="D263" s="8"/>
    </row>
    <row r="264" spans="3:4" s="5" customFormat="1" x14ac:dyDescent="0.3">
      <c r="C264" s="8"/>
      <c r="D264" s="8"/>
    </row>
    <row r="265" spans="3:4" s="5" customFormat="1" x14ac:dyDescent="0.3">
      <c r="C265" s="8"/>
      <c r="D265" s="8"/>
    </row>
    <row r="266" spans="3:4" s="5" customFormat="1" x14ac:dyDescent="0.3">
      <c r="C266" s="8"/>
      <c r="D266" s="8"/>
    </row>
    <row r="267" spans="3:4" s="5" customFormat="1" x14ac:dyDescent="0.3">
      <c r="C267" s="8"/>
      <c r="D267" s="8"/>
    </row>
    <row r="268" spans="3:4" s="5" customFormat="1" x14ac:dyDescent="0.3">
      <c r="C268" s="8"/>
      <c r="D268" s="8"/>
    </row>
    <row r="269" spans="3:4" s="5" customFormat="1" x14ac:dyDescent="0.3">
      <c r="C269" s="8"/>
      <c r="D269" s="8"/>
    </row>
    <row r="270" spans="3:4" s="5" customFormat="1" x14ac:dyDescent="0.3">
      <c r="C270" s="8"/>
      <c r="D270" s="8"/>
    </row>
    <row r="271" spans="3:4" s="5" customFormat="1" x14ac:dyDescent="0.3">
      <c r="C271" s="8"/>
      <c r="D271" s="8"/>
    </row>
    <row r="272" spans="3:4" s="5" customFormat="1" x14ac:dyDescent="0.3">
      <c r="C272" s="8"/>
      <c r="D272" s="8"/>
    </row>
    <row r="273" spans="3:4" s="5" customFormat="1" x14ac:dyDescent="0.3">
      <c r="C273" s="8"/>
      <c r="D273" s="8"/>
    </row>
    <row r="274" spans="3:4" s="5" customFormat="1" x14ac:dyDescent="0.3">
      <c r="C274" s="8"/>
      <c r="D274" s="8"/>
    </row>
    <row r="275" spans="3:4" s="5" customFormat="1" x14ac:dyDescent="0.3">
      <c r="C275" s="8"/>
      <c r="D275" s="8"/>
    </row>
    <row r="276" spans="3:4" s="5" customFormat="1" x14ac:dyDescent="0.3">
      <c r="C276" s="8"/>
      <c r="D276" s="8"/>
    </row>
    <row r="277" spans="3:4" s="5" customFormat="1" x14ac:dyDescent="0.3">
      <c r="C277" s="8"/>
      <c r="D277" s="8"/>
    </row>
    <row r="278" spans="3:4" s="5" customFormat="1" x14ac:dyDescent="0.3">
      <c r="C278" s="8"/>
      <c r="D278" s="8"/>
    </row>
    <row r="279" spans="3:4" s="5" customFormat="1" x14ac:dyDescent="0.3">
      <c r="C279" s="8"/>
      <c r="D279" s="8"/>
    </row>
    <row r="280" spans="3:4" s="5" customFormat="1" x14ac:dyDescent="0.3">
      <c r="C280" s="8"/>
      <c r="D280" s="8"/>
    </row>
    <row r="281" spans="3:4" s="5" customFormat="1" x14ac:dyDescent="0.3">
      <c r="C281" s="8"/>
      <c r="D281" s="8"/>
    </row>
    <row r="282" spans="3:4" s="5" customFormat="1" x14ac:dyDescent="0.3">
      <c r="C282" s="8"/>
      <c r="D282" s="8"/>
    </row>
    <row r="283" spans="3:4" s="5" customFormat="1" x14ac:dyDescent="0.3">
      <c r="C283" s="8"/>
      <c r="D283" s="8"/>
    </row>
    <row r="284" spans="3:4" s="5" customFormat="1" x14ac:dyDescent="0.3">
      <c r="C284" s="8"/>
      <c r="D284" s="8"/>
    </row>
    <row r="285" spans="3:4" s="5" customFormat="1" x14ac:dyDescent="0.3">
      <c r="C285" s="8"/>
      <c r="D285" s="8"/>
    </row>
    <row r="286" spans="3:4" s="5" customFormat="1" x14ac:dyDescent="0.3">
      <c r="C286" s="8"/>
      <c r="D286" s="8"/>
    </row>
    <row r="287" spans="3:4" s="5" customFormat="1" x14ac:dyDescent="0.3">
      <c r="C287" s="8"/>
      <c r="D287" s="8"/>
    </row>
    <row r="288" spans="3:4" s="5" customFormat="1" x14ac:dyDescent="0.3">
      <c r="C288" s="8"/>
      <c r="D288" s="8"/>
    </row>
    <row r="289" spans="3:4" s="5" customFormat="1" x14ac:dyDescent="0.3">
      <c r="C289" s="8"/>
      <c r="D289" s="8"/>
    </row>
    <row r="290" spans="3:4" s="5" customFormat="1" x14ac:dyDescent="0.3">
      <c r="C290" s="8"/>
      <c r="D290" s="8"/>
    </row>
    <row r="291" spans="3:4" s="5" customFormat="1" x14ac:dyDescent="0.3">
      <c r="C291" s="8"/>
      <c r="D291" s="8"/>
    </row>
    <row r="292" spans="3:4" s="5" customFormat="1" x14ac:dyDescent="0.3">
      <c r="C292" s="8"/>
      <c r="D292" s="8"/>
    </row>
    <row r="293" spans="3:4" s="5" customFormat="1" x14ac:dyDescent="0.3">
      <c r="C293" s="8"/>
      <c r="D293" s="8"/>
    </row>
    <row r="294" spans="3:4" s="5" customFormat="1" x14ac:dyDescent="0.3">
      <c r="C294" s="8"/>
      <c r="D294" s="8"/>
    </row>
    <row r="295" spans="3:4" s="5" customFormat="1" x14ac:dyDescent="0.3">
      <c r="C295" s="8"/>
      <c r="D295" s="8"/>
    </row>
    <row r="296" spans="3:4" s="5" customFormat="1" x14ac:dyDescent="0.3">
      <c r="C296" s="8"/>
      <c r="D296" s="8"/>
    </row>
    <row r="297" spans="3:4" s="5" customFormat="1" x14ac:dyDescent="0.3">
      <c r="C297" s="8"/>
      <c r="D297" s="8"/>
    </row>
    <row r="298" spans="3:4" s="5" customFormat="1" x14ac:dyDescent="0.3">
      <c r="C298" s="8"/>
      <c r="D298" s="8"/>
    </row>
    <row r="299" spans="3:4" s="5" customFormat="1" x14ac:dyDescent="0.3">
      <c r="C299" s="8"/>
      <c r="D299" s="8"/>
    </row>
    <row r="300" spans="3:4" s="5" customFormat="1" x14ac:dyDescent="0.3">
      <c r="C300" s="8"/>
      <c r="D300" s="8"/>
    </row>
    <row r="301" spans="3:4" s="5" customFormat="1" x14ac:dyDescent="0.3">
      <c r="C301" s="8"/>
      <c r="D301" s="8"/>
    </row>
    <row r="302" spans="3:4" s="5" customFormat="1" x14ac:dyDescent="0.3">
      <c r="C302" s="8"/>
      <c r="D302" s="8"/>
    </row>
    <row r="303" spans="3:4" s="5" customFormat="1" x14ac:dyDescent="0.3">
      <c r="C303" s="8"/>
      <c r="D303" s="8"/>
    </row>
    <row r="304" spans="3:4" s="5" customFormat="1" x14ac:dyDescent="0.3">
      <c r="C304" s="8"/>
      <c r="D304" s="8"/>
    </row>
    <row r="305" spans="3:4" s="5" customFormat="1" x14ac:dyDescent="0.3">
      <c r="C305" s="8"/>
      <c r="D305" s="8"/>
    </row>
    <row r="306" spans="3:4" s="5" customFormat="1" x14ac:dyDescent="0.3">
      <c r="C306" s="8"/>
      <c r="D306" s="8"/>
    </row>
    <row r="307" spans="3:4" s="5" customFormat="1" x14ac:dyDescent="0.3">
      <c r="C307" s="8"/>
      <c r="D307" s="8"/>
    </row>
    <row r="308" spans="3:4" s="5" customFormat="1" x14ac:dyDescent="0.3">
      <c r="C308" s="8"/>
      <c r="D308" s="8"/>
    </row>
    <row r="309" spans="3:4" s="5" customFormat="1" x14ac:dyDescent="0.3">
      <c r="C309" s="8"/>
      <c r="D309" s="8"/>
    </row>
    <row r="310" spans="3:4" s="5" customFormat="1" x14ac:dyDescent="0.3">
      <c r="C310" s="8"/>
      <c r="D310" s="8"/>
    </row>
    <row r="311" spans="3:4" s="5" customFormat="1" x14ac:dyDescent="0.3">
      <c r="C311" s="8"/>
      <c r="D311" s="8"/>
    </row>
    <row r="312" spans="3:4" s="5" customFormat="1" x14ac:dyDescent="0.3">
      <c r="C312" s="8"/>
      <c r="D312" s="8"/>
    </row>
    <row r="313" spans="3:4" s="5" customFormat="1" x14ac:dyDescent="0.3">
      <c r="C313" s="8"/>
      <c r="D313" s="8"/>
    </row>
    <row r="314" spans="3:4" s="5" customFormat="1" x14ac:dyDescent="0.3">
      <c r="C314" s="8"/>
      <c r="D314" s="8"/>
    </row>
    <row r="315" spans="3:4" s="5" customFormat="1" x14ac:dyDescent="0.3">
      <c r="C315" s="8"/>
      <c r="D315" s="8"/>
    </row>
    <row r="316" spans="3:4" s="5" customFormat="1" x14ac:dyDescent="0.3">
      <c r="C316" s="8"/>
      <c r="D316" s="8"/>
    </row>
    <row r="317" spans="3:4" s="5" customFormat="1" x14ac:dyDescent="0.3">
      <c r="C317" s="8"/>
      <c r="D317" s="8"/>
    </row>
    <row r="318" spans="3:4" s="5" customFormat="1" x14ac:dyDescent="0.3">
      <c r="C318" s="8"/>
      <c r="D318" s="8"/>
    </row>
    <row r="319" spans="3:4" s="5" customFormat="1" x14ac:dyDescent="0.3">
      <c r="C319" s="8"/>
      <c r="D319" s="8"/>
    </row>
    <row r="320" spans="3:4" s="5" customFormat="1" x14ac:dyDescent="0.3">
      <c r="C320" s="8"/>
      <c r="D320" s="8"/>
    </row>
    <row r="321" spans="3:4" s="5" customFormat="1" x14ac:dyDescent="0.3">
      <c r="C321" s="8"/>
      <c r="D321" s="8"/>
    </row>
    <row r="322" spans="3:4" s="5" customFormat="1" x14ac:dyDescent="0.3">
      <c r="C322" s="8"/>
      <c r="D322" s="8"/>
    </row>
    <row r="323" spans="3:4" s="5" customFormat="1" x14ac:dyDescent="0.3">
      <c r="C323" s="8"/>
      <c r="D323" s="8"/>
    </row>
    <row r="324" spans="3:4" s="5" customFormat="1" x14ac:dyDescent="0.3">
      <c r="C324" s="8"/>
      <c r="D324" s="8"/>
    </row>
    <row r="325" spans="3:4" s="5" customFormat="1" x14ac:dyDescent="0.3">
      <c r="C325" s="8"/>
      <c r="D325" s="8"/>
    </row>
    <row r="326" spans="3:4" s="5" customFormat="1" x14ac:dyDescent="0.3">
      <c r="C326" s="8"/>
      <c r="D326" s="8"/>
    </row>
    <row r="327" spans="3:4" s="5" customFormat="1" x14ac:dyDescent="0.3">
      <c r="C327" s="8"/>
      <c r="D327" s="8"/>
    </row>
    <row r="328" spans="3:4" s="5" customFormat="1" x14ac:dyDescent="0.3">
      <c r="C328" s="8"/>
      <c r="D328" s="8"/>
    </row>
    <row r="329" spans="3:4" s="5" customFormat="1" x14ac:dyDescent="0.3">
      <c r="C329" s="8"/>
      <c r="D329" s="8"/>
    </row>
    <row r="330" spans="3:4" s="5" customFormat="1" x14ac:dyDescent="0.3">
      <c r="C330" s="8"/>
      <c r="D330" s="8"/>
    </row>
    <row r="331" spans="3:4" s="5" customFormat="1" x14ac:dyDescent="0.3">
      <c r="C331" s="8"/>
      <c r="D331" s="8"/>
    </row>
    <row r="332" spans="3:4" s="5" customFormat="1" x14ac:dyDescent="0.3">
      <c r="C332" s="8"/>
      <c r="D332" s="8"/>
    </row>
    <row r="333" spans="3:4" s="5" customFormat="1" x14ac:dyDescent="0.3">
      <c r="C333" s="8"/>
      <c r="D333" s="8"/>
    </row>
    <row r="334" spans="3:4" s="5" customFormat="1" x14ac:dyDescent="0.3">
      <c r="C334" s="8"/>
      <c r="D334" s="8"/>
    </row>
    <row r="335" spans="3:4" s="5" customFormat="1" x14ac:dyDescent="0.3">
      <c r="C335" s="8"/>
      <c r="D335" s="8"/>
    </row>
    <row r="336" spans="3:4" s="5" customFormat="1" x14ac:dyDescent="0.3">
      <c r="C336" s="8"/>
      <c r="D336" s="8"/>
    </row>
    <row r="337" spans="3:4" s="5" customFormat="1" x14ac:dyDescent="0.3">
      <c r="C337" s="8"/>
      <c r="D337" s="8"/>
    </row>
    <row r="338" spans="3:4" s="5" customFormat="1" x14ac:dyDescent="0.3">
      <c r="C338" s="8"/>
      <c r="D338" s="8"/>
    </row>
    <row r="339" spans="3:4" s="5" customFormat="1" x14ac:dyDescent="0.3">
      <c r="C339" s="8"/>
      <c r="D339" s="8"/>
    </row>
    <row r="340" spans="3:4" s="5" customFormat="1" x14ac:dyDescent="0.3">
      <c r="C340" s="8"/>
      <c r="D340" s="8"/>
    </row>
    <row r="341" spans="3:4" s="5" customFormat="1" x14ac:dyDescent="0.3">
      <c r="C341" s="8"/>
      <c r="D341" s="8"/>
    </row>
    <row r="342" spans="3:4" s="5" customFormat="1" x14ac:dyDescent="0.3">
      <c r="C342" s="8"/>
      <c r="D342" s="8"/>
    </row>
    <row r="343" spans="3:4" s="5" customFormat="1" x14ac:dyDescent="0.3">
      <c r="C343" s="8"/>
      <c r="D343" s="8"/>
    </row>
    <row r="344" spans="3:4" s="5" customFormat="1" x14ac:dyDescent="0.3">
      <c r="C344" s="8"/>
      <c r="D344" s="8"/>
    </row>
    <row r="345" spans="3:4" s="5" customFormat="1" x14ac:dyDescent="0.3">
      <c r="C345" s="8"/>
      <c r="D345" s="8"/>
    </row>
    <row r="346" spans="3:4" s="5" customFormat="1" x14ac:dyDescent="0.3">
      <c r="C346" s="8"/>
      <c r="D346" s="8"/>
    </row>
    <row r="347" spans="3:4" s="5" customFormat="1" x14ac:dyDescent="0.3">
      <c r="C347" s="8"/>
      <c r="D347" s="8"/>
    </row>
    <row r="348" spans="3:4" s="5" customFormat="1" x14ac:dyDescent="0.3">
      <c r="C348" s="8"/>
      <c r="D348" s="8"/>
    </row>
    <row r="349" spans="3:4" s="5" customFormat="1" x14ac:dyDescent="0.3">
      <c r="C349" s="8"/>
      <c r="D349" s="8"/>
    </row>
    <row r="350" spans="3:4" s="5" customFormat="1" x14ac:dyDescent="0.3">
      <c r="C350" s="8"/>
      <c r="D350" s="8"/>
    </row>
    <row r="351" spans="3:4" s="5" customFormat="1" x14ac:dyDescent="0.3">
      <c r="C351" s="8"/>
      <c r="D351" s="8"/>
    </row>
    <row r="352" spans="3:4" s="5" customFormat="1" x14ac:dyDescent="0.3">
      <c r="C352" s="8"/>
      <c r="D352" s="8"/>
    </row>
    <row r="353" spans="3:4" s="5" customFormat="1" x14ac:dyDescent="0.3">
      <c r="C353" s="8"/>
      <c r="D353" s="8"/>
    </row>
    <row r="354" spans="3:4" s="5" customFormat="1" x14ac:dyDescent="0.3">
      <c r="C354" s="8"/>
      <c r="D354" s="8"/>
    </row>
    <row r="355" spans="3:4" s="5" customFormat="1" x14ac:dyDescent="0.3">
      <c r="C355" s="8"/>
      <c r="D355" s="8"/>
    </row>
    <row r="356" spans="3:4" s="5" customFormat="1" x14ac:dyDescent="0.3">
      <c r="C356" s="8"/>
      <c r="D356" s="8"/>
    </row>
    <row r="357" spans="3:4" s="5" customFormat="1" x14ac:dyDescent="0.3">
      <c r="C357" s="8"/>
      <c r="D357" s="8"/>
    </row>
    <row r="358" spans="3:4" s="5" customFormat="1" x14ac:dyDescent="0.3">
      <c r="C358" s="8"/>
      <c r="D358" s="8"/>
    </row>
    <row r="359" spans="3:4" s="5" customFormat="1" x14ac:dyDescent="0.3">
      <c r="C359" s="8"/>
      <c r="D359" s="8"/>
    </row>
    <row r="360" spans="3:4" s="5" customFormat="1" x14ac:dyDescent="0.3">
      <c r="C360" s="8"/>
      <c r="D360" s="8"/>
    </row>
    <row r="361" spans="3:4" s="5" customFormat="1" x14ac:dyDescent="0.3">
      <c r="C361" s="8"/>
      <c r="D361" s="8"/>
    </row>
    <row r="362" spans="3:4" s="5" customFormat="1" x14ac:dyDescent="0.3">
      <c r="C362" s="8"/>
      <c r="D362" s="8"/>
    </row>
    <row r="363" spans="3:4" s="5" customFormat="1" x14ac:dyDescent="0.3">
      <c r="C363" s="8"/>
      <c r="D363" s="8"/>
    </row>
    <row r="364" spans="3:4" s="5" customFormat="1" x14ac:dyDescent="0.3">
      <c r="C364" s="8"/>
      <c r="D364" s="8"/>
    </row>
    <row r="365" spans="3:4" s="5" customFormat="1" x14ac:dyDescent="0.3">
      <c r="C365" s="8"/>
      <c r="D365" s="8"/>
    </row>
    <row r="366" spans="3:4" s="5" customFormat="1" x14ac:dyDescent="0.3">
      <c r="C366" s="8"/>
      <c r="D366" s="8"/>
    </row>
    <row r="367" spans="3:4" s="5" customFormat="1" x14ac:dyDescent="0.3">
      <c r="C367" s="8"/>
      <c r="D367" s="8"/>
    </row>
    <row r="368" spans="3:4" s="5" customFormat="1" x14ac:dyDescent="0.3">
      <c r="C368" s="8"/>
      <c r="D368" s="8"/>
    </row>
    <row r="369" spans="3:4" s="5" customFormat="1" x14ac:dyDescent="0.3">
      <c r="C369" s="8"/>
      <c r="D369" s="8"/>
    </row>
    <row r="370" spans="3:4" s="5" customFormat="1" x14ac:dyDescent="0.3">
      <c r="C370" s="8"/>
      <c r="D370" s="8"/>
    </row>
    <row r="371" spans="3:4" s="5" customFormat="1" x14ac:dyDescent="0.3">
      <c r="C371" s="8"/>
      <c r="D371" s="8"/>
    </row>
    <row r="372" spans="3:4" s="5" customFormat="1" x14ac:dyDescent="0.3">
      <c r="C372" s="8"/>
      <c r="D372" s="8"/>
    </row>
    <row r="373" spans="3:4" s="5" customFormat="1" x14ac:dyDescent="0.3">
      <c r="C373" s="8"/>
      <c r="D373" s="8"/>
    </row>
    <row r="374" spans="3:4" s="5" customFormat="1" x14ac:dyDescent="0.3">
      <c r="C374" s="8"/>
      <c r="D374" s="8"/>
    </row>
    <row r="375" spans="3:4" s="5" customFormat="1" x14ac:dyDescent="0.3">
      <c r="C375" s="8"/>
      <c r="D375" s="8"/>
    </row>
    <row r="376" spans="3:4" s="5" customFormat="1" x14ac:dyDescent="0.3">
      <c r="C376" s="8"/>
      <c r="D376" s="8"/>
    </row>
    <row r="377" spans="3:4" s="5" customFormat="1" x14ac:dyDescent="0.3">
      <c r="C377" s="8"/>
      <c r="D377" s="8"/>
    </row>
    <row r="378" spans="3:4" s="5" customFormat="1" x14ac:dyDescent="0.3">
      <c r="C378" s="8"/>
      <c r="D378" s="8"/>
    </row>
    <row r="379" spans="3:4" s="5" customFormat="1" x14ac:dyDescent="0.3">
      <c r="C379" s="8"/>
      <c r="D379" s="8"/>
    </row>
    <row r="380" spans="3:4" s="5" customFormat="1" x14ac:dyDescent="0.3">
      <c r="C380" s="8"/>
      <c r="D380" s="8"/>
    </row>
    <row r="381" spans="3:4" s="5" customFormat="1" x14ac:dyDescent="0.3">
      <c r="C381" s="8"/>
      <c r="D381" s="8"/>
    </row>
    <row r="382" spans="3:4" s="5" customFormat="1" x14ac:dyDescent="0.3">
      <c r="C382" s="8"/>
      <c r="D382" s="8"/>
    </row>
    <row r="383" spans="3:4" s="5" customFormat="1" x14ac:dyDescent="0.3">
      <c r="C383" s="8"/>
      <c r="D383" s="8"/>
    </row>
    <row r="384" spans="3:4" s="5" customFormat="1" x14ac:dyDescent="0.3">
      <c r="C384" s="8"/>
      <c r="D384" s="8"/>
    </row>
    <row r="385" spans="3:4" s="5" customFormat="1" x14ac:dyDescent="0.3">
      <c r="C385" s="8"/>
      <c r="D385" s="8"/>
    </row>
    <row r="386" spans="3:4" s="5" customFormat="1" x14ac:dyDescent="0.3">
      <c r="C386" s="8"/>
      <c r="D386" s="8"/>
    </row>
    <row r="387" spans="3:4" s="5" customFormat="1" x14ac:dyDescent="0.3">
      <c r="C387" s="8"/>
      <c r="D387" s="8"/>
    </row>
    <row r="388" spans="3:4" s="5" customFormat="1" x14ac:dyDescent="0.3">
      <c r="C388" s="8"/>
      <c r="D388" s="8"/>
    </row>
    <row r="389" spans="3:4" s="5" customFormat="1" x14ac:dyDescent="0.3">
      <c r="C389" s="8"/>
      <c r="D389" s="8"/>
    </row>
    <row r="390" spans="3:4" s="5" customFormat="1" x14ac:dyDescent="0.3">
      <c r="C390" s="8"/>
      <c r="D390" s="8"/>
    </row>
    <row r="391" spans="3:4" s="5" customFormat="1" x14ac:dyDescent="0.3">
      <c r="C391" s="8"/>
      <c r="D391" s="8"/>
    </row>
    <row r="392" spans="3:4" s="5" customFormat="1" x14ac:dyDescent="0.3">
      <c r="C392" s="8"/>
      <c r="D392" s="8"/>
    </row>
    <row r="393" spans="3:4" s="5" customFormat="1" x14ac:dyDescent="0.3">
      <c r="C393" s="8"/>
      <c r="D393" s="8"/>
    </row>
    <row r="394" spans="3:4" s="5" customFormat="1" x14ac:dyDescent="0.3">
      <c r="C394" s="8"/>
      <c r="D394" s="8"/>
    </row>
    <row r="395" spans="3:4" s="5" customFormat="1" x14ac:dyDescent="0.3">
      <c r="C395" s="8"/>
      <c r="D395" s="8"/>
    </row>
    <row r="396" spans="3:4" s="5" customFormat="1" x14ac:dyDescent="0.3">
      <c r="C396" s="8"/>
      <c r="D396" s="8"/>
    </row>
    <row r="397" spans="3:4" s="5" customFormat="1" x14ac:dyDescent="0.3">
      <c r="C397" s="8"/>
      <c r="D397" s="8"/>
    </row>
    <row r="398" spans="3:4" s="5" customFormat="1" x14ac:dyDescent="0.3">
      <c r="C398" s="8"/>
      <c r="D398" s="8"/>
    </row>
    <row r="399" spans="3:4" s="5" customFormat="1" x14ac:dyDescent="0.3">
      <c r="C399" s="8"/>
      <c r="D399" s="8"/>
    </row>
    <row r="400" spans="3:4" s="5" customFormat="1" x14ac:dyDescent="0.3">
      <c r="C400" s="8"/>
      <c r="D400" s="8"/>
    </row>
    <row r="401" spans="3:4" s="5" customFormat="1" x14ac:dyDescent="0.3">
      <c r="C401" s="8"/>
      <c r="D401" s="8"/>
    </row>
    <row r="402" spans="3:4" s="5" customFormat="1" x14ac:dyDescent="0.3">
      <c r="C402" s="8"/>
      <c r="D402" s="8"/>
    </row>
    <row r="403" spans="3:4" s="5" customFormat="1" x14ac:dyDescent="0.3">
      <c r="C403" s="8"/>
      <c r="D403" s="8"/>
    </row>
    <row r="404" spans="3:4" s="5" customFormat="1" x14ac:dyDescent="0.3">
      <c r="C404" s="8"/>
      <c r="D404" s="8"/>
    </row>
    <row r="405" spans="3:4" s="5" customFormat="1" x14ac:dyDescent="0.3">
      <c r="C405" s="8"/>
      <c r="D405" s="8"/>
    </row>
    <row r="406" spans="3:4" s="5" customFormat="1" x14ac:dyDescent="0.3">
      <c r="C406" s="8"/>
      <c r="D406" s="8"/>
    </row>
    <row r="407" spans="3:4" s="5" customFormat="1" x14ac:dyDescent="0.3">
      <c r="C407" s="8"/>
      <c r="D407" s="8"/>
    </row>
    <row r="408" spans="3:4" s="5" customFormat="1" x14ac:dyDescent="0.3">
      <c r="C408" s="8"/>
      <c r="D408" s="8"/>
    </row>
    <row r="409" spans="3:4" s="5" customFormat="1" x14ac:dyDescent="0.3">
      <c r="C409" s="8"/>
      <c r="D409" s="8"/>
    </row>
    <row r="410" spans="3:4" s="5" customFormat="1" x14ac:dyDescent="0.3">
      <c r="C410" s="8"/>
      <c r="D410" s="8"/>
    </row>
    <row r="411" spans="3:4" s="5" customFormat="1" x14ac:dyDescent="0.3">
      <c r="C411" s="8"/>
      <c r="D411" s="8"/>
    </row>
    <row r="412" spans="3:4" s="5" customFormat="1" x14ac:dyDescent="0.3">
      <c r="C412" s="8"/>
      <c r="D412" s="8"/>
    </row>
    <row r="413" spans="3:4" s="5" customFormat="1" x14ac:dyDescent="0.3">
      <c r="C413" s="8"/>
      <c r="D413" s="8"/>
    </row>
    <row r="414" spans="3:4" s="5" customFormat="1" x14ac:dyDescent="0.3">
      <c r="C414" s="8"/>
      <c r="D414" s="8"/>
    </row>
    <row r="415" spans="3:4" s="5" customFormat="1" x14ac:dyDescent="0.3">
      <c r="C415" s="8"/>
      <c r="D415" s="8"/>
    </row>
    <row r="416" spans="3:4" s="5" customFormat="1" x14ac:dyDescent="0.3">
      <c r="C416" s="8"/>
      <c r="D416" s="8"/>
    </row>
    <row r="417" spans="3:4" s="5" customFormat="1" x14ac:dyDescent="0.3">
      <c r="C417" s="8"/>
      <c r="D417" s="8"/>
    </row>
    <row r="418" spans="3:4" s="5" customFormat="1" x14ac:dyDescent="0.3">
      <c r="C418" s="8"/>
      <c r="D418" s="8"/>
    </row>
    <row r="419" spans="3:4" s="5" customFormat="1" x14ac:dyDescent="0.3">
      <c r="C419" s="8"/>
      <c r="D419" s="8"/>
    </row>
    <row r="420" spans="3:4" s="5" customFormat="1" x14ac:dyDescent="0.3">
      <c r="C420" s="8"/>
      <c r="D420" s="8"/>
    </row>
    <row r="421" spans="3:4" s="5" customFormat="1" x14ac:dyDescent="0.3">
      <c r="C421" s="8"/>
      <c r="D421" s="8"/>
    </row>
    <row r="422" spans="3:4" s="5" customFormat="1" x14ac:dyDescent="0.3">
      <c r="C422" s="8"/>
      <c r="D422" s="8"/>
    </row>
    <row r="423" spans="3:4" s="5" customFormat="1" x14ac:dyDescent="0.3">
      <c r="C423" s="8"/>
      <c r="D423" s="8"/>
    </row>
    <row r="424" spans="3:4" s="5" customFormat="1" x14ac:dyDescent="0.3">
      <c r="C424" s="8"/>
      <c r="D424" s="8"/>
    </row>
    <row r="425" spans="3:4" s="5" customFormat="1" x14ac:dyDescent="0.3">
      <c r="C425" s="8"/>
      <c r="D425" s="8"/>
    </row>
    <row r="426" spans="3:4" s="5" customFormat="1" x14ac:dyDescent="0.3">
      <c r="C426" s="8"/>
      <c r="D426" s="8"/>
    </row>
    <row r="427" spans="3:4" s="5" customFormat="1" x14ac:dyDescent="0.3">
      <c r="C427" s="8"/>
      <c r="D427" s="8"/>
    </row>
    <row r="428" spans="3:4" s="5" customFormat="1" x14ac:dyDescent="0.3">
      <c r="C428" s="8"/>
      <c r="D428" s="8"/>
    </row>
    <row r="429" spans="3:4" s="5" customFormat="1" x14ac:dyDescent="0.3">
      <c r="C429" s="8"/>
      <c r="D429" s="8"/>
    </row>
    <row r="430" spans="3:4" s="5" customFormat="1" x14ac:dyDescent="0.3">
      <c r="C430" s="8"/>
      <c r="D430" s="8"/>
    </row>
    <row r="431" spans="3:4" s="5" customFormat="1" x14ac:dyDescent="0.3">
      <c r="C431" s="8"/>
      <c r="D431" s="8"/>
    </row>
    <row r="432" spans="3:4" s="5" customFormat="1" x14ac:dyDescent="0.3">
      <c r="C432" s="8"/>
      <c r="D432" s="8"/>
    </row>
    <row r="433" spans="3:4" s="5" customFormat="1" x14ac:dyDescent="0.3">
      <c r="C433" s="8"/>
      <c r="D433" s="8"/>
    </row>
    <row r="434" spans="3:4" s="5" customFormat="1" x14ac:dyDescent="0.3">
      <c r="C434" s="8"/>
      <c r="D434" s="8"/>
    </row>
    <row r="435" spans="3:4" s="5" customFormat="1" x14ac:dyDescent="0.3">
      <c r="C435" s="8"/>
      <c r="D435" s="8"/>
    </row>
    <row r="436" spans="3:4" s="5" customFormat="1" x14ac:dyDescent="0.3">
      <c r="C436" s="8"/>
      <c r="D436" s="8"/>
    </row>
    <row r="437" spans="3:4" s="5" customFormat="1" x14ac:dyDescent="0.3">
      <c r="C437" s="8"/>
      <c r="D437" s="8"/>
    </row>
    <row r="438" spans="3:4" s="5" customFormat="1" x14ac:dyDescent="0.3">
      <c r="C438" s="8"/>
      <c r="D438" s="8"/>
    </row>
    <row r="439" spans="3:4" s="5" customFormat="1" x14ac:dyDescent="0.3">
      <c r="C439" s="8"/>
      <c r="D439" s="8"/>
    </row>
    <row r="440" spans="3:4" s="5" customFormat="1" x14ac:dyDescent="0.3">
      <c r="C440" s="8"/>
      <c r="D440" s="8"/>
    </row>
    <row r="441" spans="3:4" s="5" customFormat="1" x14ac:dyDescent="0.3">
      <c r="C441" s="8"/>
      <c r="D441" s="8"/>
    </row>
    <row r="442" spans="3:4" s="5" customFormat="1" x14ac:dyDescent="0.3">
      <c r="C442" s="8"/>
      <c r="D442" s="8"/>
    </row>
    <row r="443" spans="3:4" s="5" customFormat="1" x14ac:dyDescent="0.3">
      <c r="C443" s="8"/>
      <c r="D443" s="8"/>
    </row>
    <row r="444" spans="3:4" s="5" customFormat="1" x14ac:dyDescent="0.3">
      <c r="C444" s="8"/>
      <c r="D444" s="8"/>
    </row>
    <row r="445" spans="3:4" s="5" customFormat="1" x14ac:dyDescent="0.3">
      <c r="C445" s="8"/>
      <c r="D445" s="8"/>
    </row>
    <row r="446" spans="3:4" s="5" customFormat="1" x14ac:dyDescent="0.3">
      <c r="C446" s="8"/>
      <c r="D446" s="8"/>
    </row>
    <row r="447" spans="3:4" s="5" customFormat="1" x14ac:dyDescent="0.3">
      <c r="C447" s="8"/>
      <c r="D447" s="8"/>
    </row>
    <row r="448" spans="3:4" s="5" customFormat="1" x14ac:dyDescent="0.3">
      <c r="C448" s="8"/>
      <c r="D448" s="8"/>
    </row>
    <row r="449" spans="3:4" s="5" customFormat="1" x14ac:dyDescent="0.3">
      <c r="C449" s="8"/>
      <c r="D449" s="8"/>
    </row>
    <row r="450" spans="3:4" s="5" customFormat="1" x14ac:dyDescent="0.3">
      <c r="C450" s="8"/>
      <c r="D450" s="8"/>
    </row>
    <row r="451" spans="3:4" s="5" customFormat="1" x14ac:dyDescent="0.3">
      <c r="C451" s="8"/>
      <c r="D451" s="8"/>
    </row>
    <row r="452" spans="3:4" s="5" customFormat="1" x14ac:dyDescent="0.3">
      <c r="C452" s="8"/>
      <c r="D452" s="8"/>
    </row>
    <row r="453" spans="3:4" s="5" customFormat="1" x14ac:dyDescent="0.3">
      <c r="C453" s="8"/>
      <c r="D453" s="8"/>
    </row>
    <row r="454" spans="3:4" s="5" customFormat="1" x14ac:dyDescent="0.3">
      <c r="C454" s="8"/>
      <c r="D454" s="8"/>
    </row>
    <row r="455" spans="3:4" s="5" customFormat="1" x14ac:dyDescent="0.3">
      <c r="C455" s="8"/>
      <c r="D455" s="8"/>
    </row>
    <row r="456" spans="3:4" s="5" customFormat="1" x14ac:dyDescent="0.3">
      <c r="C456" s="8"/>
      <c r="D456" s="8"/>
    </row>
    <row r="457" spans="3:4" s="5" customFormat="1" x14ac:dyDescent="0.3">
      <c r="C457" s="8"/>
      <c r="D457" s="8"/>
    </row>
    <row r="458" spans="3:4" s="5" customFormat="1" x14ac:dyDescent="0.3">
      <c r="C458" s="8"/>
      <c r="D458" s="8"/>
    </row>
    <row r="459" spans="3:4" s="5" customFormat="1" x14ac:dyDescent="0.3">
      <c r="C459" s="8"/>
      <c r="D459" s="8"/>
    </row>
    <row r="460" spans="3:4" s="5" customFormat="1" x14ac:dyDescent="0.3">
      <c r="C460" s="8"/>
      <c r="D460" s="8"/>
    </row>
    <row r="461" spans="3:4" s="5" customFormat="1" x14ac:dyDescent="0.3">
      <c r="C461" s="8"/>
      <c r="D461" s="8"/>
    </row>
    <row r="462" spans="3:4" s="5" customFormat="1" x14ac:dyDescent="0.3">
      <c r="C462" s="8"/>
      <c r="D462" s="8"/>
    </row>
    <row r="463" spans="3:4" s="5" customFormat="1" x14ac:dyDescent="0.3">
      <c r="C463" s="8"/>
      <c r="D463" s="8"/>
    </row>
    <row r="464" spans="3:4" s="5" customFormat="1" x14ac:dyDescent="0.3">
      <c r="C464" s="8"/>
      <c r="D464" s="8"/>
    </row>
    <row r="465" spans="3:4" s="5" customFormat="1" x14ac:dyDescent="0.3">
      <c r="C465" s="8"/>
      <c r="D465" s="8"/>
    </row>
    <row r="466" spans="3:4" s="5" customFormat="1" x14ac:dyDescent="0.3">
      <c r="C466" s="8"/>
      <c r="D466" s="8"/>
    </row>
    <row r="467" spans="3:4" s="5" customFormat="1" x14ac:dyDescent="0.3">
      <c r="C467" s="8"/>
      <c r="D467" s="8"/>
    </row>
    <row r="468" spans="3:4" s="5" customFormat="1" x14ac:dyDescent="0.3">
      <c r="C468" s="8"/>
      <c r="D468" s="8"/>
    </row>
    <row r="469" spans="3:4" s="5" customFormat="1" x14ac:dyDescent="0.3">
      <c r="C469" s="8"/>
      <c r="D469" s="8"/>
    </row>
    <row r="470" spans="3:4" s="5" customFormat="1" x14ac:dyDescent="0.3">
      <c r="C470" s="8"/>
      <c r="D470" s="8"/>
    </row>
    <row r="471" spans="3:4" s="5" customFormat="1" x14ac:dyDescent="0.3">
      <c r="C471" s="8"/>
      <c r="D471" s="8"/>
    </row>
    <row r="472" spans="3:4" s="5" customFormat="1" x14ac:dyDescent="0.3">
      <c r="C472" s="8"/>
      <c r="D472" s="8"/>
    </row>
    <row r="473" spans="3:4" s="5" customFormat="1" x14ac:dyDescent="0.3">
      <c r="C473" s="8"/>
      <c r="D473" s="8"/>
    </row>
    <row r="474" spans="3:4" s="5" customFormat="1" x14ac:dyDescent="0.3">
      <c r="C474" s="8"/>
      <c r="D474" s="8"/>
    </row>
    <row r="475" spans="3:4" s="5" customFormat="1" x14ac:dyDescent="0.3">
      <c r="C475" s="8"/>
      <c r="D475" s="8"/>
    </row>
    <row r="476" spans="3:4" s="5" customFormat="1" x14ac:dyDescent="0.3">
      <c r="C476" s="8"/>
      <c r="D476" s="8"/>
    </row>
    <row r="477" spans="3:4" s="5" customFormat="1" x14ac:dyDescent="0.3">
      <c r="C477" s="8"/>
      <c r="D477" s="8"/>
    </row>
    <row r="478" spans="3:4" s="5" customFormat="1" x14ac:dyDescent="0.3">
      <c r="C478" s="8"/>
      <c r="D478" s="8"/>
    </row>
    <row r="479" spans="3:4" s="5" customFormat="1" x14ac:dyDescent="0.3">
      <c r="C479" s="8"/>
      <c r="D479" s="8"/>
    </row>
    <row r="480" spans="3:4" s="5" customFormat="1" x14ac:dyDescent="0.3">
      <c r="C480" s="8"/>
      <c r="D480" s="8"/>
    </row>
    <row r="481" spans="3:4" s="5" customFormat="1" x14ac:dyDescent="0.3">
      <c r="C481" s="8"/>
      <c r="D481" s="8"/>
    </row>
    <row r="482" spans="3:4" s="5" customFormat="1" x14ac:dyDescent="0.3">
      <c r="C482" s="8"/>
      <c r="D482" s="8"/>
    </row>
    <row r="483" spans="3:4" s="5" customFormat="1" x14ac:dyDescent="0.3">
      <c r="C483" s="8"/>
      <c r="D483" s="8"/>
    </row>
    <row r="484" spans="3:4" s="5" customFormat="1" x14ac:dyDescent="0.3">
      <c r="C484" s="8"/>
      <c r="D484" s="8"/>
    </row>
    <row r="485" spans="3:4" s="5" customFormat="1" x14ac:dyDescent="0.3">
      <c r="C485" s="8"/>
      <c r="D485" s="8"/>
    </row>
    <row r="486" spans="3:4" s="5" customFormat="1" x14ac:dyDescent="0.3">
      <c r="C486" s="8"/>
      <c r="D486" s="8"/>
    </row>
    <row r="487" spans="3:4" s="5" customFormat="1" x14ac:dyDescent="0.3">
      <c r="C487" s="8"/>
      <c r="D487" s="8"/>
    </row>
    <row r="488" spans="3:4" s="5" customFormat="1" x14ac:dyDescent="0.3">
      <c r="C488" s="8"/>
      <c r="D488" s="8"/>
    </row>
    <row r="489" spans="3:4" s="5" customFormat="1" x14ac:dyDescent="0.3">
      <c r="C489" s="8"/>
      <c r="D489" s="8"/>
    </row>
    <row r="490" spans="3:4" s="5" customFormat="1" x14ac:dyDescent="0.3">
      <c r="C490" s="8"/>
      <c r="D490" s="8"/>
    </row>
    <row r="491" spans="3:4" s="5" customFormat="1" x14ac:dyDescent="0.3">
      <c r="C491" s="8"/>
      <c r="D491" s="8"/>
    </row>
    <row r="492" spans="3:4" s="5" customFormat="1" x14ac:dyDescent="0.3">
      <c r="C492" s="8"/>
      <c r="D492" s="8"/>
    </row>
    <row r="493" spans="3:4" s="5" customFormat="1" x14ac:dyDescent="0.3">
      <c r="C493" s="8"/>
      <c r="D493" s="8"/>
    </row>
    <row r="494" spans="3:4" s="5" customFormat="1" x14ac:dyDescent="0.3">
      <c r="C494" s="8"/>
      <c r="D494" s="8"/>
    </row>
    <row r="495" spans="3:4" s="5" customFormat="1" x14ac:dyDescent="0.3">
      <c r="C495" s="8"/>
      <c r="D495" s="8"/>
    </row>
    <row r="496" spans="3:4" s="5" customFormat="1" x14ac:dyDescent="0.3">
      <c r="C496" s="8"/>
      <c r="D496" s="8"/>
    </row>
    <row r="497" spans="3:4" s="5" customFormat="1" x14ac:dyDescent="0.3">
      <c r="C497" s="8"/>
      <c r="D497" s="8"/>
    </row>
    <row r="498" spans="3:4" s="5" customFormat="1" x14ac:dyDescent="0.3">
      <c r="C498" s="8"/>
      <c r="D498" s="8"/>
    </row>
    <row r="499" spans="3:4" s="5" customFormat="1" x14ac:dyDescent="0.3">
      <c r="C499" s="8"/>
      <c r="D499" s="8"/>
    </row>
    <row r="500" spans="3:4" s="5" customFormat="1" x14ac:dyDescent="0.3">
      <c r="C500" s="8"/>
      <c r="D500" s="8"/>
    </row>
    <row r="501" spans="3:4" s="5" customFormat="1" x14ac:dyDescent="0.3">
      <c r="C501" s="8"/>
      <c r="D501" s="8"/>
    </row>
    <row r="502" spans="3:4" s="5" customFormat="1" x14ac:dyDescent="0.3">
      <c r="C502" s="8"/>
      <c r="D502" s="8"/>
    </row>
    <row r="503" spans="3:4" s="5" customFormat="1" x14ac:dyDescent="0.3">
      <c r="C503" s="8"/>
      <c r="D503" s="8"/>
    </row>
    <row r="504" spans="3:4" s="5" customFormat="1" x14ac:dyDescent="0.3">
      <c r="C504" s="8"/>
      <c r="D504" s="8"/>
    </row>
    <row r="505" spans="3:4" s="5" customFormat="1" x14ac:dyDescent="0.3">
      <c r="C505" s="8"/>
      <c r="D505" s="8"/>
    </row>
    <row r="506" spans="3:4" s="5" customFormat="1" x14ac:dyDescent="0.3">
      <c r="C506" s="8"/>
      <c r="D506" s="8"/>
    </row>
    <row r="507" spans="3:4" s="5" customFormat="1" x14ac:dyDescent="0.3">
      <c r="C507" s="8"/>
      <c r="D507" s="8"/>
    </row>
    <row r="508" spans="3:4" s="5" customFormat="1" x14ac:dyDescent="0.3">
      <c r="C508" s="8"/>
      <c r="D508" s="8"/>
    </row>
    <row r="509" spans="3:4" s="5" customFormat="1" x14ac:dyDescent="0.3">
      <c r="C509" s="8"/>
      <c r="D509" s="8"/>
    </row>
    <row r="510" spans="3:4" s="5" customFormat="1" x14ac:dyDescent="0.3">
      <c r="C510" s="8"/>
      <c r="D510" s="8"/>
    </row>
    <row r="511" spans="3:4" s="5" customFormat="1" x14ac:dyDescent="0.3">
      <c r="C511" s="8"/>
      <c r="D511" s="8"/>
    </row>
    <row r="512" spans="3:4" s="5" customFormat="1" x14ac:dyDescent="0.3">
      <c r="C512" s="8"/>
      <c r="D512" s="8"/>
    </row>
    <row r="513" spans="3:4" s="5" customFormat="1" x14ac:dyDescent="0.3">
      <c r="C513" s="8"/>
      <c r="D513" s="8"/>
    </row>
    <row r="514" spans="3:4" s="5" customFormat="1" x14ac:dyDescent="0.3">
      <c r="C514" s="8"/>
      <c r="D514" s="8"/>
    </row>
    <row r="515" spans="3:4" s="5" customFormat="1" x14ac:dyDescent="0.3">
      <c r="C515" s="8"/>
      <c r="D515" s="8"/>
    </row>
    <row r="516" spans="3:4" s="5" customFormat="1" x14ac:dyDescent="0.3">
      <c r="C516" s="8"/>
      <c r="D516" s="8"/>
    </row>
    <row r="517" spans="3:4" s="5" customFormat="1" x14ac:dyDescent="0.3">
      <c r="C517" s="8"/>
      <c r="D517" s="8"/>
    </row>
    <row r="518" spans="3:4" s="5" customFormat="1" x14ac:dyDescent="0.3">
      <c r="C518" s="8"/>
      <c r="D518" s="8"/>
    </row>
    <row r="519" spans="3:4" s="5" customFormat="1" x14ac:dyDescent="0.3">
      <c r="C519" s="8"/>
      <c r="D519" s="8"/>
    </row>
    <row r="520" spans="3:4" s="5" customFormat="1" x14ac:dyDescent="0.3">
      <c r="C520" s="8"/>
      <c r="D520" s="8"/>
    </row>
    <row r="521" spans="3:4" s="5" customFormat="1" x14ac:dyDescent="0.3">
      <c r="C521" s="8"/>
      <c r="D521" s="8"/>
    </row>
    <row r="522" spans="3:4" s="5" customFormat="1" x14ac:dyDescent="0.3">
      <c r="C522" s="8"/>
      <c r="D522" s="8"/>
    </row>
    <row r="523" spans="3:4" s="5" customFormat="1" x14ac:dyDescent="0.3">
      <c r="C523" s="8"/>
      <c r="D523" s="8"/>
    </row>
    <row r="524" spans="3:4" s="5" customFormat="1" x14ac:dyDescent="0.3">
      <c r="C524" s="8"/>
      <c r="D524" s="8"/>
    </row>
    <row r="525" spans="3:4" s="5" customFormat="1" x14ac:dyDescent="0.3">
      <c r="C525" s="8"/>
      <c r="D525" s="8"/>
    </row>
    <row r="526" spans="3:4" s="5" customFormat="1" x14ac:dyDescent="0.3">
      <c r="C526" s="8"/>
      <c r="D526" s="8"/>
    </row>
    <row r="527" spans="3:4" s="5" customFormat="1" x14ac:dyDescent="0.3">
      <c r="C527" s="8"/>
      <c r="D527" s="8"/>
    </row>
    <row r="528" spans="3:4" s="5" customFormat="1" x14ac:dyDescent="0.3">
      <c r="C528" s="8"/>
      <c r="D528" s="8"/>
    </row>
    <row r="529" spans="3:4" s="5" customFormat="1" x14ac:dyDescent="0.3">
      <c r="C529" s="8"/>
      <c r="D529" s="8"/>
    </row>
    <row r="530" spans="3:4" s="5" customFormat="1" x14ac:dyDescent="0.3">
      <c r="C530" s="8"/>
      <c r="D530" s="8"/>
    </row>
    <row r="531" spans="3:4" s="5" customFormat="1" x14ac:dyDescent="0.3">
      <c r="C531" s="8"/>
      <c r="D531" s="8"/>
    </row>
    <row r="532" spans="3:4" s="5" customFormat="1" x14ac:dyDescent="0.3">
      <c r="C532" s="8"/>
      <c r="D532" s="8"/>
    </row>
    <row r="533" spans="3:4" s="5" customFormat="1" x14ac:dyDescent="0.3">
      <c r="C533" s="8"/>
      <c r="D533" s="8"/>
    </row>
    <row r="534" spans="3:4" s="5" customFormat="1" x14ac:dyDescent="0.3">
      <c r="C534" s="8"/>
      <c r="D534" s="8"/>
    </row>
    <row r="535" spans="3:4" s="5" customFormat="1" x14ac:dyDescent="0.3">
      <c r="C535" s="8"/>
      <c r="D535" s="8"/>
    </row>
    <row r="536" spans="3:4" s="5" customFormat="1" x14ac:dyDescent="0.3">
      <c r="C536" s="8"/>
      <c r="D536" s="8"/>
    </row>
    <row r="537" spans="3:4" s="5" customFormat="1" x14ac:dyDescent="0.3">
      <c r="C537" s="8"/>
      <c r="D537" s="8"/>
    </row>
    <row r="538" spans="3:4" s="5" customFormat="1" x14ac:dyDescent="0.3">
      <c r="C538" s="8"/>
      <c r="D538" s="8"/>
    </row>
    <row r="539" spans="3:4" s="5" customFormat="1" x14ac:dyDescent="0.3">
      <c r="C539" s="8"/>
      <c r="D539" s="8"/>
    </row>
    <row r="540" spans="3:4" s="5" customFormat="1" x14ac:dyDescent="0.3">
      <c r="C540" s="8"/>
      <c r="D540" s="8"/>
    </row>
    <row r="541" spans="3:4" s="5" customFormat="1" x14ac:dyDescent="0.3">
      <c r="C541" s="8"/>
      <c r="D541" s="8"/>
    </row>
    <row r="542" spans="3:4" s="5" customFormat="1" x14ac:dyDescent="0.3">
      <c r="C542" s="8"/>
      <c r="D542" s="8"/>
    </row>
    <row r="543" spans="3:4" s="5" customFormat="1" x14ac:dyDescent="0.3">
      <c r="C543" s="8"/>
      <c r="D543" s="8"/>
    </row>
    <row r="544" spans="3:4" s="5" customFormat="1" x14ac:dyDescent="0.3">
      <c r="C544" s="8"/>
      <c r="D544" s="8"/>
    </row>
    <row r="545" spans="3:4" s="5" customFormat="1" x14ac:dyDescent="0.3">
      <c r="C545" s="8"/>
      <c r="D545" s="8"/>
    </row>
    <row r="546" spans="3:4" s="5" customFormat="1" x14ac:dyDescent="0.3">
      <c r="C546" s="8"/>
      <c r="D546" s="8"/>
    </row>
    <row r="547" spans="3:4" s="5" customFormat="1" x14ac:dyDescent="0.3">
      <c r="C547" s="8"/>
      <c r="D547" s="8"/>
    </row>
    <row r="548" spans="3:4" s="5" customFormat="1" x14ac:dyDescent="0.3">
      <c r="C548" s="8"/>
      <c r="D548" s="8"/>
    </row>
    <row r="549" spans="3:4" s="5" customFormat="1" x14ac:dyDescent="0.3">
      <c r="C549" s="8"/>
      <c r="D549" s="8"/>
    </row>
    <row r="550" spans="3:4" s="5" customFormat="1" x14ac:dyDescent="0.3">
      <c r="C550" s="8"/>
      <c r="D550" s="8"/>
    </row>
    <row r="551" spans="3:4" s="5" customFormat="1" x14ac:dyDescent="0.3">
      <c r="C551" s="8"/>
      <c r="D551" s="8"/>
    </row>
    <row r="552" spans="3:4" s="5" customFormat="1" x14ac:dyDescent="0.3">
      <c r="C552" s="8"/>
      <c r="D552" s="8"/>
    </row>
    <row r="553" spans="3:4" s="5" customFormat="1" x14ac:dyDescent="0.3">
      <c r="C553" s="8"/>
      <c r="D553" s="8"/>
    </row>
    <row r="554" spans="3:4" s="5" customFormat="1" x14ac:dyDescent="0.3">
      <c r="C554" s="8"/>
      <c r="D554" s="8"/>
    </row>
    <row r="555" spans="3:4" s="5" customFormat="1" x14ac:dyDescent="0.3">
      <c r="C555" s="8"/>
      <c r="D555" s="8"/>
    </row>
    <row r="556" spans="3:4" s="5" customFormat="1" x14ac:dyDescent="0.3">
      <c r="C556" s="8"/>
      <c r="D556" s="8"/>
    </row>
    <row r="557" spans="3:4" s="5" customFormat="1" x14ac:dyDescent="0.3">
      <c r="C557" s="8"/>
      <c r="D557" s="8"/>
    </row>
    <row r="558" spans="3:4" s="5" customFormat="1" x14ac:dyDescent="0.3">
      <c r="C558" s="8"/>
      <c r="D558" s="8"/>
    </row>
    <row r="559" spans="3:4" s="5" customFormat="1" x14ac:dyDescent="0.3">
      <c r="C559" s="8"/>
      <c r="D559" s="8"/>
    </row>
    <row r="560" spans="3:4" s="5" customFormat="1" x14ac:dyDescent="0.3">
      <c r="C560" s="8"/>
      <c r="D560" s="8"/>
    </row>
    <row r="561" spans="3:4" s="5" customFormat="1" x14ac:dyDescent="0.3">
      <c r="C561" s="8"/>
      <c r="D561" s="8"/>
    </row>
    <row r="562" spans="3:4" s="5" customFormat="1" x14ac:dyDescent="0.3">
      <c r="C562" s="8"/>
      <c r="D562" s="8"/>
    </row>
    <row r="563" spans="3:4" s="5" customFormat="1" x14ac:dyDescent="0.3">
      <c r="C563" s="8"/>
      <c r="D563" s="8"/>
    </row>
    <row r="564" spans="3:4" s="5" customFormat="1" x14ac:dyDescent="0.3">
      <c r="C564" s="8"/>
      <c r="D564" s="8"/>
    </row>
    <row r="565" spans="3:4" s="5" customFormat="1" x14ac:dyDescent="0.3">
      <c r="C565" s="8"/>
      <c r="D565" s="8"/>
    </row>
    <row r="566" spans="3:4" s="5" customFormat="1" x14ac:dyDescent="0.3">
      <c r="C566" s="8"/>
      <c r="D566" s="8"/>
    </row>
    <row r="567" spans="3:4" s="5" customFormat="1" x14ac:dyDescent="0.3">
      <c r="C567" s="8"/>
      <c r="D567" s="8"/>
    </row>
    <row r="568" spans="3:4" s="5" customFormat="1" x14ac:dyDescent="0.3">
      <c r="C568" s="8"/>
      <c r="D568" s="8"/>
    </row>
    <row r="569" spans="3:4" s="5" customFormat="1" x14ac:dyDescent="0.3">
      <c r="C569" s="8"/>
      <c r="D569" s="8"/>
    </row>
    <row r="570" spans="3:4" s="5" customFormat="1" x14ac:dyDescent="0.3">
      <c r="C570" s="8"/>
      <c r="D570" s="8"/>
    </row>
    <row r="571" spans="3:4" s="5" customFormat="1" x14ac:dyDescent="0.3">
      <c r="C571" s="8"/>
      <c r="D571" s="8"/>
    </row>
    <row r="572" spans="3:4" s="5" customFormat="1" x14ac:dyDescent="0.3">
      <c r="C572" s="8"/>
      <c r="D572" s="8"/>
    </row>
    <row r="573" spans="3:4" s="5" customFormat="1" x14ac:dyDescent="0.3">
      <c r="C573" s="8"/>
      <c r="D573" s="8"/>
    </row>
    <row r="574" spans="3:4" s="5" customFormat="1" x14ac:dyDescent="0.3">
      <c r="C574" s="8"/>
      <c r="D574" s="8"/>
    </row>
    <row r="575" spans="3:4" s="5" customFormat="1" x14ac:dyDescent="0.3">
      <c r="C575" s="8"/>
      <c r="D575" s="8"/>
    </row>
    <row r="576" spans="3:4" s="5" customFormat="1" x14ac:dyDescent="0.3">
      <c r="C576" s="8"/>
      <c r="D576" s="8"/>
    </row>
    <row r="577" spans="3:4" s="5" customFormat="1" x14ac:dyDescent="0.3">
      <c r="C577" s="8"/>
      <c r="D577" s="8"/>
    </row>
    <row r="578" spans="3:4" s="5" customFormat="1" x14ac:dyDescent="0.3">
      <c r="C578" s="8"/>
      <c r="D578" s="8"/>
    </row>
    <row r="579" spans="3:4" s="5" customFormat="1" x14ac:dyDescent="0.3">
      <c r="C579" s="8"/>
      <c r="D579" s="8"/>
    </row>
    <row r="580" spans="3:4" s="5" customFormat="1" x14ac:dyDescent="0.3">
      <c r="C580" s="8"/>
      <c r="D580" s="8"/>
    </row>
    <row r="581" spans="3:4" s="5" customFormat="1" x14ac:dyDescent="0.3">
      <c r="C581" s="8"/>
      <c r="D581" s="8"/>
    </row>
    <row r="582" spans="3:4" s="5" customFormat="1" x14ac:dyDescent="0.3">
      <c r="C582" s="8"/>
      <c r="D582" s="8"/>
    </row>
  </sheetData>
  <mergeCells count="3">
    <mergeCell ref="A1:D1"/>
    <mergeCell ref="A4:A6"/>
    <mergeCell ref="B4:B6"/>
  </mergeCells>
  <phoneticPr fontId="0" type="noConversion"/>
  <printOptions horizontalCentered="1" gridLines="1"/>
  <pageMargins left="0.42" right="0.27" top="0.62" bottom="0.5" header="0.25" footer="0.25"/>
  <pageSetup paperSize="9" scale="76" orientation="portrait" r:id="rId1"/>
  <headerFooter alignWithMargins="0"/>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889A9-A0EE-408C-BA53-4B9B5017F156}">
  <sheetPr codeName="Sheet46">
    <tabColor theme="6"/>
  </sheetPr>
  <dimension ref="A1:G38"/>
  <sheetViews>
    <sheetView view="pageBreakPreview" topLeftCell="A26" zoomScaleNormal="80" zoomScaleSheetLayoutView="100" workbookViewId="0">
      <selection activeCell="C38" sqref="C38"/>
    </sheetView>
  </sheetViews>
  <sheetFormatPr defaultColWidth="9.1796875" defaultRowHeight="13" x14ac:dyDescent="0.25"/>
  <cols>
    <col min="1" max="1" width="9.1796875" style="214"/>
    <col min="2" max="2" width="41" style="235" customWidth="1"/>
    <col min="3" max="5" width="10.7265625" style="214" customWidth="1"/>
    <col min="6" max="6" width="12.7265625" style="214" customWidth="1"/>
    <col min="7" max="7" width="12" style="214" customWidth="1"/>
    <col min="8" max="16384" width="9.1796875" style="214"/>
  </cols>
  <sheetData>
    <row r="1" spans="1:7" ht="21" customHeight="1" x14ac:dyDescent="0.25">
      <c r="A1" s="861" t="str">
        <f>Index!A1</f>
        <v>Tata Power, Jojobera (Unit2 and Unit 3)</v>
      </c>
      <c r="B1" s="861"/>
      <c r="C1" s="861"/>
      <c r="D1" s="861"/>
      <c r="E1" s="861"/>
      <c r="F1" s="861"/>
      <c r="G1" s="861"/>
    </row>
    <row r="2" spans="1:7" s="212" customFormat="1" x14ac:dyDescent="0.25">
      <c r="A2" s="696" t="s">
        <v>559</v>
      </c>
      <c r="B2" s="424"/>
      <c r="C2" s="482"/>
      <c r="F2" s="290" t="s">
        <v>278</v>
      </c>
      <c r="G2" s="290" t="s">
        <v>278</v>
      </c>
    </row>
    <row r="3" spans="1:7" ht="13.5" thickBot="1" x14ac:dyDescent="0.3">
      <c r="A3" s="238"/>
      <c r="B3" s="237"/>
      <c r="C3" s="217"/>
      <c r="E3" s="217"/>
      <c r="F3" s="214" t="s">
        <v>154</v>
      </c>
      <c r="G3" s="214" t="s">
        <v>154</v>
      </c>
    </row>
    <row r="4" spans="1:7" ht="13.5" thickBot="1" x14ac:dyDescent="0.3">
      <c r="A4" s="862" t="s">
        <v>104</v>
      </c>
      <c r="B4" s="934" t="s">
        <v>90</v>
      </c>
      <c r="C4" s="768" t="s">
        <v>614</v>
      </c>
      <c r="D4" s="768" t="s">
        <v>614</v>
      </c>
      <c r="E4" s="768" t="s">
        <v>614</v>
      </c>
      <c r="F4" s="768" t="s">
        <v>614</v>
      </c>
      <c r="G4" s="353" t="s">
        <v>614</v>
      </c>
    </row>
    <row r="5" spans="1:7" x14ac:dyDescent="0.25">
      <c r="A5" s="863"/>
      <c r="B5" s="935"/>
      <c r="C5" s="829" t="s">
        <v>728</v>
      </c>
      <c r="D5" s="829" t="s">
        <v>729</v>
      </c>
      <c r="E5" s="829" t="s">
        <v>730</v>
      </c>
      <c r="F5" s="829" t="s">
        <v>731</v>
      </c>
      <c r="G5" s="829" t="s">
        <v>732</v>
      </c>
    </row>
    <row r="6" spans="1:7" x14ac:dyDescent="0.25">
      <c r="A6" s="863"/>
      <c r="B6" s="935"/>
      <c r="C6" s="1072"/>
      <c r="D6" s="1073"/>
      <c r="E6" s="1073"/>
      <c r="F6" s="1073"/>
      <c r="G6" s="1073"/>
    </row>
    <row r="7" spans="1:7" ht="15" customHeight="1" x14ac:dyDescent="0.25">
      <c r="A7" s="188"/>
      <c r="B7" s="221"/>
      <c r="C7" s="373"/>
      <c r="D7" s="373"/>
      <c r="E7" s="170"/>
      <c r="F7" s="170"/>
      <c r="G7" s="172"/>
    </row>
    <row r="8" spans="1:7" ht="15" customHeight="1" x14ac:dyDescent="0.25">
      <c r="A8" s="220">
        <v>1.1000000000000001</v>
      </c>
      <c r="B8" s="221" t="s">
        <v>311</v>
      </c>
      <c r="C8" s="374">
        <v>247.94391673740333</v>
      </c>
      <c r="D8" s="374">
        <v>263.10101014087769</v>
      </c>
      <c r="E8" s="374">
        <v>247.94391673740333</v>
      </c>
      <c r="F8" s="374">
        <v>241.86339959237404</v>
      </c>
      <c r="G8" s="374">
        <v>247.94391673740333</v>
      </c>
    </row>
    <row r="9" spans="1:7" ht="15" customHeight="1" x14ac:dyDescent="0.25">
      <c r="A9" s="425">
        <v>1.2</v>
      </c>
      <c r="B9" s="426" t="s">
        <v>715</v>
      </c>
      <c r="C9" s="427">
        <f>C8*50/365</f>
        <v>33.964920101014158</v>
      </c>
      <c r="D9" s="427">
        <f>D8*50/366</f>
        <v>35.942760948207336</v>
      </c>
      <c r="E9" s="427">
        <f>E8*50/365</f>
        <v>33.964920101014158</v>
      </c>
      <c r="F9" s="427">
        <f>F8*50/365</f>
        <v>33.131972546900556</v>
      </c>
      <c r="G9" s="427">
        <f>G8*50/365</f>
        <v>33.964920101014158</v>
      </c>
    </row>
    <row r="10" spans="1:7" ht="15" customHeight="1" x14ac:dyDescent="0.25">
      <c r="A10" s="220"/>
      <c r="B10" s="221"/>
      <c r="C10" s="373"/>
      <c r="D10" s="373"/>
      <c r="E10" s="373"/>
      <c r="F10" s="373"/>
      <c r="G10" s="420"/>
    </row>
    <row r="11" spans="1:7" ht="15" customHeight="1" x14ac:dyDescent="0.25">
      <c r="A11" s="220">
        <v>2.1</v>
      </c>
      <c r="B11" s="221" t="s">
        <v>297</v>
      </c>
      <c r="C11" s="374">
        <v>3.1177280736666102</v>
      </c>
      <c r="D11" s="374">
        <v>3.1262697944163818</v>
      </c>
      <c r="E11" s="374">
        <v>3.1177280736666102</v>
      </c>
      <c r="F11" s="374">
        <v>3.1177280736666102</v>
      </c>
      <c r="G11" s="374">
        <v>3.1177280736666102</v>
      </c>
    </row>
    <row r="12" spans="1:7" ht="15" customHeight="1" x14ac:dyDescent="0.25">
      <c r="A12" s="425">
        <v>2.2000000000000002</v>
      </c>
      <c r="B12" s="426" t="s">
        <v>310</v>
      </c>
      <c r="C12" s="427">
        <f>C11/6</f>
        <v>0.51962134561110174</v>
      </c>
      <c r="D12" s="427">
        <f>D11/6</f>
        <v>0.52104496573606363</v>
      </c>
      <c r="E12" s="427">
        <f>E11/6</f>
        <v>0.51962134561110174</v>
      </c>
      <c r="F12" s="427">
        <f>F11/6</f>
        <v>0.51962134561110174</v>
      </c>
      <c r="G12" s="427">
        <f>G11/6</f>
        <v>0.51962134561110174</v>
      </c>
    </row>
    <row r="13" spans="1:7" ht="15" customHeight="1" x14ac:dyDescent="0.25">
      <c r="A13" s="188"/>
      <c r="B13" s="221"/>
      <c r="C13" s="123"/>
      <c r="D13" s="123"/>
      <c r="E13" s="123"/>
      <c r="F13" s="123"/>
      <c r="G13" s="816"/>
    </row>
    <row r="14" spans="1:7" ht="15" customHeight="1" x14ac:dyDescent="0.25">
      <c r="A14" s="220">
        <v>3.1</v>
      </c>
      <c r="B14" s="221" t="s">
        <v>610</v>
      </c>
      <c r="C14" s="123"/>
      <c r="D14" s="123"/>
      <c r="E14" s="123"/>
      <c r="F14" s="123"/>
      <c r="G14" s="817"/>
    </row>
    <row r="15" spans="1:7" ht="15" customHeight="1" x14ac:dyDescent="0.25">
      <c r="A15" s="425">
        <v>3.2</v>
      </c>
      <c r="B15" s="426" t="s">
        <v>624</v>
      </c>
      <c r="C15" s="427">
        <f>(C14*45/365)*(90/365)</f>
        <v>0</v>
      </c>
      <c r="D15" s="427">
        <f>(D14*45/366)*(90/366)</f>
        <v>0</v>
      </c>
      <c r="E15" s="427">
        <f>(E14*45/365)*(90/365)</f>
        <v>0</v>
      </c>
      <c r="F15" s="427">
        <f>(F14*45/365)*(90/365)</f>
        <v>0</v>
      </c>
      <c r="G15" s="427">
        <f>(G14*45/365)*(90/365)</f>
        <v>0</v>
      </c>
    </row>
    <row r="16" spans="1:7" ht="15" customHeight="1" x14ac:dyDescent="0.25">
      <c r="A16" s="188"/>
      <c r="B16" s="221"/>
      <c r="C16" s="373"/>
      <c r="D16" s="373"/>
      <c r="E16" s="373"/>
      <c r="F16" s="373"/>
      <c r="G16" s="746"/>
    </row>
    <row r="17" spans="1:7" ht="15" customHeight="1" x14ac:dyDescent="0.25">
      <c r="A17" s="220">
        <v>4.0999999999999996</v>
      </c>
      <c r="B17" s="221" t="s">
        <v>13</v>
      </c>
      <c r="C17" s="374">
        <f>SUM(C18:C21)</f>
        <v>68.667783783353372</v>
      </c>
      <c r="D17" s="374">
        <f>SUM(D18:D21)</f>
        <v>76.225273685750395</v>
      </c>
      <c r="E17" s="374">
        <f>SUM(E18:E21)</f>
        <v>77.497457848754067</v>
      </c>
      <c r="F17" s="335">
        <f>SUM(F18:F21)</f>
        <v>80.647590004588352</v>
      </c>
      <c r="G17" s="374">
        <f>SUM(G18:G21)</f>
        <v>86.319997049533555</v>
      </c>
    </row>
    <row r="18" spans="1:7" ht="15" customHeight="1" x14ac:dyDescent="0.25">
      <c r="A18" s="220">
        <v>4.2</v>
      </c>
      <c r="B18" s="221" t="s">
        <v>14</v>
      </c>
      <c r="C18" s="534">
        <f>'S3 U2'!D18</f>
        <v>23.476717267171786</v>
      </c>
      <c r="D18" s="534">
        <f>'S3 U2'!E18</f>
        <v>25.673706030173673</v>
      </c>
      <c r="E18" s="534">
        <f>'S3 U2'!F18</f>
        <v>27.442052061212802</v>
      </c>
      <c r="F18" s="534">
        <f>'S3 U2'!G18</f>
        <v>29.094738757679448</v>
      </c>
      <c r="G18" s="534">
        <f>'S3 U2'!H18</f>
        <v>30.793616188990853</v>
      </c>
    </row>
    <row r="19" spans="1:7" ht="15" customHeight="1" x14ac:dyDescent="0.25">
      <c r="A19" s="220">
        <v>4.3</v>
      </c>
      <c r="B19" s="221" t="s">
        <v>15</v>
      </c>
      <c r="C19" s="534">
        <f>'S3 U2'!D19</f>
        <v>12.095949110122829</v>
      </c>
      <c r="D19" s="534">
        <f>'S3 U2'!E19</f>
        <v>12.695432757093544</v>
      </c>
      <c r="E19" s="534">
        <f>'S3 U2'!F19</f>
        <v>13.32462723036763</v>
      </c>
      <c r="F19" s="534">
        <f>'S3 U2'!G19</f>
        <v>13.985005019151577</v>
      </c>
      <c r="G19" s="534">
        <f>'S3 U2'!H19</f>
        <v>14.678111590240615</v>
      </c>
    </row>
    <row r="20" spans="1:7" ht="15" customHeight="1" x14ac:dyDescent="0.25">
      <c r="A20" s="220">
        <v>4.4000000000000004</v>
      </c>
      <c r="B20" s="221" t="s">
        <v>576</v>
      </c>
      <c r="C20" s="534">
        <f>'S3 U2'!D20</f>
        <v>33.095117406058762</v>
      </c>
      <c r="D20" s="534">
        <f>'S3 U2'!E20</f>
        <v>37.856134898483177</v>
      </c>
      <c r="E20" s="534">
        <f>'S3 U2'!F20</f>
        <v>36.730778557173629</v>
      </c>
      <c r="F20" s="534">
        <f>'S3 U2'!G20</f>
        <v>37.567846227757322</v>
      </c>
      <c r="G20" s="534">
        <f>'S3 U2'!H20</f>
        <v>40.848269270302076</v>
      </c>
    </row>
    <row r="21" spans="1:7" ht="15" customHeight="1" x14ac:dyDescent="0.25">
      <c r="A21" s="220">
        <v>4.5</v>
      </c>
      <c r="B21" s="221" t="s">
        <v>545</v>
      </c>
      <c r="C21" s="534">
        <f>'S3 U2'!D21</f>
        <v>0</v>
      </c>
      <c r="D21" s="534">
        <f>'S3 U2'!E21</f>
        <v>0</v>
      </c>
      <c r="E21" s="534">
        <f>'S3 U2'!F21</f>
        <v>0</v>
      </c>
      <c r="F21" s="723">
        <f>'S3 U2'!G21</f>
        <v>0</v>
      </c>
      <c r="G21" s="534">
        <f>'S3 U2'!H21</f>
        <v>0</v>
      </c>
    </row>
    <row r="22" spans="1:7" ht="15" customHeight="1" x14ac:dyDescent="0.25">
      <c r="A22" s="425">
        <v>4.5999999999999996</v>
      </c>
      <c r="B22" s="426" t="s">
        <v>371</v>
      </c>
      <c r="C22" s="427">
        <f>C17/12</f>
        <v>5.7223153152794479</v>
      </c>
      <c r="D22" s="427">
        <f>D17/12</f>
        <v>6.3521061404791999</v>
      </c>
      <c r="E22" s="427">
        <f>E17/12</f>
        <v>6.4581214873961725</v>
      </c>
      <c r="F22" s="427">
        <f>F17/12</f>
        <v>6.7206325003823624</v>
      </c>
      <c r="G22" s="428">
        <f>G17/12</f>
        <v>7.1933330874611299</v>
      </c>
    </row>
    <row r="23" spans="1:7" ht="15" customHeight="1" x14ac:dyDescent="0.25">
      <c r="A23" s="220"/>
      <c r="B23" s="221"/>
      <c r="C23" s="373"/>
      <c r="D23" s="373"/>
      <c r="E23" s="170"/>
      <c r="F23" s="170"/>
      <c r="G23" s="172"/>
    </row>
    <row r="24" spans="1:7" ht="15" customHeight="1" x14ac:dyDescent="0.25">
      <c r="A24" s="220">
        <v>4.7</v>
      </c>
      <c r="B24" s="221" t="s">
        <v>16</v>
      </c>
      <c r="C24" s="373"/>
      <c r="D24" s="373"/>
      <c r="E24" s="170"/>
      <c r="F24" s="170"/>
      <c r="G24" s="172"/>
    </row>
    <row r="25" spans="1:7" ht="15" customHeight="1" x14ac:dyDescent="0.25">
      <c r="A25" s="220">
        <v>4.8</v>
      </c>
      <c r="B25" s="221" t="s">
        <v>18</v>
      </c>
      <c r="C25" s="374">
        <v>377.75058812249949</v>
      </c>
      <c r="D25" s="374">
        <v>405.42668402326518</v>
      </c>
      <c r="E25" s="374">
        <v>392.39915233682393</v>
      </c>
      <c r="F25" s="374">
        <v>389.69125417032978</v>
      </c>
      <c r="G25" s="374">
        <v>402.08280538599962</v>
      </c>
    </row>
    <row r="26" spans="1:7" ht="15" customHeight="1" x14ac:dyDescent="0.25">
      <c r="A26" s="425">
        <v>4.9000000000000004</v>
      </c>
      <c r="B26" s="426" t="s">
        <v>714</v>
      </c>
      <c r="C26" s="427">
        <f>C25*45/365</f>
        <v>46.571990316472544</v>
      </c>
      <c r="D26" s="427">
        <f>D25*45/366</f>
        <v>49.84754311761457</v>
      </c>
      <c r="E26" s="427">
        <f>E25*45/365</f>
        <v>48.377977685361856</v>
      </c>
      <c r="F26" s="427">
        <f>F25*45/365</f>
        <v>48.044127226479013</v>
      </c>
      <c r="G26" s="428">
        <f>G25*45/365</f>
        <v>49.571852718821873</v>
      </c>
    </row>
    <row r="27" spans="1:7" ht="15" customHeight="1" x14ac:dyDescent="0.25">
      <c r="A27" s="220"/>
      <c r="B27" s="221"/>
      <c r="C27" s="373"/>
      <c r="D27" s="373"/>
      <c r="E27" s="170"/>
      <c r="F27" s="170"/>
      <c r="G27" s="172"/>
    </row>
    <row r="28" spans="1:7" ht="15" customHeight="1" x14ac:dyDescent="0.25">
      <c r="A28" s="480">
        <v>5.0999999999999996</v>
      </c>
      <c r="B28" s="426" t="s">
        <v>472</v>
      </c>
      <c r="C28" s="427">
        <f>0.2*C17</f>
        <v>13.733556756670675</v>
      </c>
      <c r="D28" s="427">
        <f>0.2*D17</f>
        <v>15.245054737150079</v>
      </c>
      <c r="E28" s="427">
        <f>0.2*E17</f>
        <v>15.499491569750814</v>
      </c>
      <c r="F28" s="427">
        <f>0.2*F17</f>
        <v>16.12951800091767</v>
      </c>
      <c r="G28" s="427">
        <f>0.2*G17</f>
        <v>17.263999409906713</v>
      </c>
    </row>
    <row r="29" spans="1:7" ht="15" customHeight="1" x14ac:dyDescent="0.25">
      <c r="A29" s="220"/>
      <c r="B29" s="221"/>
      <c r="C29" s="373"/>
      <c r="D29" s="373"/>
      <c r="E29" s="170"/>
      <c r="F29" s="170"/>
      <c r="G29" s="171"/>
    </row>
    <row r="30" spans="1:7" ht="15" customHeight="1" x14ac:dyDescent="0.25">
      <c r="A30" s="480">
        <v>5</v>
      </c>
      <c r="B30" s="483" t="s">
        <v>372</v>
      </c>
      <c r="C30" s="180">
        <f>SUM(C9,C12,C22,C26,C28)</f>
        <v>100.51240383504793</v>
      </c>
      <c r="D30" s="180">
        <f>SUM(D9,D12,D22,D26,D28)</f>
        <v>107.90850990918726</v>
      </c>
      <c r="E30" s="180">
        <f>SUM(E9,E12,E22,E26,E28)</f>
        <v>104.8201321891341</v>
      </c>
      <c r="F30" s="180">
        <f>SUM(F9,F12,F22,F26,F28)</f>
        <v>104.54587162029071</v>
      </c>
      <c r="G30" s="180">
        <f>SUM(G9,G12,G22,G26,G28,G15)</f>
        <v>108.51372666281497</v>
      </c>
    </row>
    <row r="31" spans="1:7" ht="15" customHeight="1" x14ac:dyDescent="0.25">
      <c r="A31" s="220"/>
      <c r="B31" s="221"/>
      <c r="C31" s="373"/>
      <c r="D31" s="373"/>
      <c r="E31" s="170"/>
      <c r="F31" s="170"/>
      <c r="G31" s="172"/>
    </row>
    <row r="32" spans="1:7" ht="15" customHeight="1" x14ac:dyDescent="0.25">
      <c r="A32" s="220">
        <v>6</v>
      </c>
      <c r="B32" s="221" t="s">
        <v>20</v>
      </c>
      <c r="C32" s="295">
        <v>0.1225</v>
      </c>
      <c r="D32" s="295">
        <f>C32</f>
        <v>0.1225</v>
      </c>
      <c r="E32" s="295">
        <f>D32</f>
        <v>0.1225</v>
      </c>
      <c r="F32" s="295">
        <f>E32</f>
        <v>0.1225</v>
      </c>
      <c r="G32" s="295">
        <f>F32</f>
        <v>0.1225</v>
      </c>
    </row>
    <row r="33" spans="1:7" ht="15" customHeight="1" x14ac:dyDescent="0.25">
      <c r="A33" s="220"/>
      <c r="B33" s="221"/>
      <c r="C33" s="373"/>
      <c r="D33" s="373"/>
      <c r="E33" s="170"/>
      <c r="F33" s="170"/>
      <c r="G33" s="172"/>
    </row>
    <row r="34" spans="1:7" s="429" customFormat="1" ht="15" customHeight="1" x14ac:dyDescent="0.25">
      <c r="A34" s="480">
        <v>7</v>
      </c>
      <c r="B34" s="483" t="s">
        <v>373</v>
      </c>
      <c r="C34" s="180">
        <f>C32*C30</f>
        <v>12.312769469793372</v>
      </c>
      <c r="D34" s="180">
        <f>D32*D30</f>
        <v>13.218792463875438</v>
      </c>
      <c r="E34" s="180">
        <f>E32*E30</f>
        <v>12.840466193168927</v>
      </c>
      <c r="F34" s="180">
        <f>F32*F30</f>
        <v>12.806869273485612</v>
      </c>
      <c r="G34" s="332">
        <f>G32*G30</f>
        <v>13.292931516194834</v>
      </c>
    </row>
    <row r="35" spans="1:7" ht="15" customHeight="1" x14ac:dyDescent="0.25">
      <c r="A35" s="173"/>
      <c r="B35" s="174"/>
      <c r="C35" s="170"/>
      <c r="D35" s="170"/>
      <c r="E35" s="170"/>
      <c r="F35" s="170"/>
      <c r="G35" s="172"/>
    </row>
    <row r="36" spans="1:7" ht="15" customHeight="1" x14ac:dyDescent="0.25">
      <c r="A36" s="170" t="s">
        <v>21</v>
      </c>
      <c r="B36" s="1074" t="s">
        <v>758</v>
      </c>
      <c r="C36" s="1074"/>
      <c r="D36" s="1074"/>
      <c r="E36" s="1074"/>
      <c r="F36" s="1074"/>
      <c r="G36" s="1074"/>
    </row>
    <row r="37" spans="1:7" ht="23.25" customHeight="1" x14ac:dyDescent="0.25">
      <c r="A37" s="170" t="s">
        <v>756</v>
      </c>
      <c r="B37" s="1074" t="s">
        <v>757</v>
      </c>
      <c r="C37" s="1074"/>
      <c r="D37" s="1074"/>
      <c r="E37" s="1074"/>
      <c r="F37" s="1074"/>
      <c r="G37" s="1074"/>
    </row>
    <row r="38" spans="1:7" ht="15" customHeight="1" x14ac:dyDescent="0.25">
      <c r="A38" s="217"/>
      <c r="B38" s="765"/>
      <c r="C38" s="765"/>
      <c r="D38" s="765"/>
      <c r="E38" s="765"/>
      <c r="F38" s="765"/>
      <c r="G38" s="765"/>
    </row>
  </sheetData>
  <mergeCells count="6">
    <mergeCell ref="A1:G1"/>
    <mergeCell ref="A4:A6"/>
    <mergeCell ref="B4:B6"/>
    <mergeCell ref="C6:G6"/>
    <mergeCell ref="B37:G37"/>
    <mergeCell ref="B36:G36"/>
  </mergeCells>
  <phoneticPr fontId="1" type="noConversion"/>
  <printOptions horizontalCentered="1" gridLines="1"/>
  <pageMargins left="0.39370078740157483" right="0.27559055118110237" top="1.1811023622047245" bottom="0.51181102362204722" header="0.23622047244094491" footer="0.23622047244094491"/>
  <pageSetup paperSize="9" scale="90" orientation="portrait" r:id="rId1"/>
  <headerFooter alignWithMargins="0"/>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BBA51-757C-48E3-B957-B6EACA8C1A21}">
  <sheetPr>
    <tabColor theme="6"/>
  </sheetPr>
  <dimension ref="A1:G37"/>
  <sheetViews>
    <sheetView view="pageBreakPreview" topLeftCell="A26" zoomScaleNormal="80" zoomScaleSheetLayoutView="100" workbookViewId="0">
      <selection activeCell="C34" sqref="C34"/>
    </sheetView>
  </sheetViews>
  <sheetFormatPr defaultColWidth="9.1796875" defaultRowHeight="13" x14ac:dyDescent="0.25"/>
  <cols>
    <col min="1" max="1" width="9.1796875" style="214"/>
    <col min="2" max="2" width="41.81640625" style="235" customWidth="1"/>
    <col min="3" max="5" width="10.7265625" style="214" customWidth="1"/>
    <col min="6" max="6" width="13.54296875" style="214" customWidth="1"/>
    <col min="7" max="7" width="13" style="214" customWidth="1"/>
    <col min="8" max="16384" width="9.1796875" style="214"/>
  </cols>
  <sheetData>
    <row r="1" spans="1:7" ht="21" customHeight="1" x14ac:dyDescent="0.25">
      <c r="A1" s="861" t="str">
        <f>Index!A1</f>
        <v>Tata Power, Jojobera (Unit2 and Unit 3)</v>
      </c>
      <c r="B1" s="861"/>
      <c r="C1" s="861"/>
      <c r="D1" s="861"/>
      <c r="E1" s="861"/>
      <c r="F1" s="861"/>
      <c r="G1" s="861"/>
    </row>
    <row r="2" spans="1:7" s="212" customFormat="1" x14ac:dyDescent="0.25">
      <c r="A2" s="696" t="s">
        <v>560</v>
      </c>
      <c r="B2" s="424"/>
      <c r="C2" s="482"/>
      <c r="F2" s="290" t="s">
        <v>278</v>
      </c>
      <c r="G2" s="290" t="s">
        <v>278</v>
      </c>
    </row>
    <row r="3" spans="1:7" ht="13.5" thickBot="1" x14ac:dyDescent="0.3">
      <c r="A3" s="238"/>
      <c r="B3" s="237"/>
      <c r="C3" s="217"/>
      <c r="E3" s="217"/>
      <c r="F3" s="214" t="s">
        <v>154</v>
      </c>
      <c r="G3" s="214" t="s">
        <v>154</v>
      </c>
    </row>
    <row r="4" spans="1:7" ht="13.5" thickBot="1" x14ac:dyDescent="0.3">
      <c r="A4" s="862" t="s">
        <v>104</v>
      </c>
      <c r="B4" s="934" t="s">
        <v>90</v>
      </c>
      <c r="C4" s="768" t="s">
        <v>614</v>
      </c>
      <c r="D4" s="768" t="s">
        <v>614</v>
      </c>
      <c r="E4" s="768" t="s">
        <v>614</v>
      </c>
      <c r="F4" s="768" t="s">
        <v>614</v>
      </c>
      <c r="G4" s="767" t="s">
        <v>614</v>
      </c>
    </row>
    <row r="5" spans="1:7" x14ac:dyDescent="0.25">
      <c r="A5" s="863"/>
      <c r="B5" s="935"/>
      <c r="C5" s="829" t="s">
        <v>728</v>
      </c>
      <c r="D5" s="829" t="s">
        <v>729</v>
      </c>
      <c r="E5" s="829" t="s">
        <v>730</v>
      </c>
      <c r="F5" s="829" t="s">
        <v>731</v>
      </c>
      <c r="G5" s="829" t="s">
        <v>732</v>
      </c>
    </row>
    <row r="6" spans="1:7" x14ac:dyDescent="0.25">
      <c r="A6" s="863"/>
      <c r="B6" s="935"/>
      <c r="C6" s="1072"/>
      <c r="D6" s="1073"/>
      <c r="E6" s="1073"/>
      <c r="F6" s="1073"/>
      <c r="G6" s="1073"/>
    </row>
    <row r="7" spans="1:7" ht="15" customHeight="1" x14ac:dyDescent="0.25">
      <c r="A7" s="188"/>
      <c r="B7" s="221"/>
      <c r="C7" s="373"/>
      <c r="D7" s="373"/>
      <c r="E7" s="170"/>
      <c r="F7" s="170"/>
      <c r="G7" s="172"/>
    </row>
    <row r="8" spans="1:7" ht="15" customHeight="1" x14ac:dyDescent="0.25">
      <c r="A8" s="220">
        <v>1.1000000000000001</v>
      </c>
      <c r="B8" s="221" t="s">
        <v>311</v>
      </c>
      <c r="C8" s="374">
        <v>266.36400581173842</v>
      </c>
      <c r="D8" s="374">
        <v>264.11810191932238</v>
      </c>
      <c r="E8" s="374">
        <v>260.94860226874096</v>
      </c>
      <c r="F8" s="374">
        <v>245.92621905460675</v>
      </c>
      <c r="G8" s="374">
        <v>260.94860226874096</v>
      </c>
    </row>
    <row r="9" spans="1:7" ht="15" customHeight="1" x14ac:dyDescent="0.25">
      <c r="A9" s="425">
        <v>1.2</v>
      </c>
      <c r="B9" s="426" t="s">
        <v>715</v>
      </c>
      <c r="C9" s="427">
        <f>C8*50/365</f>
        <v>36.488219974210743</v>
      </c>
      <c r="D9" s="427">
        <f>D8*50/366</f>
        <v>36.081707912475736</v>
      </c>
      <c r="E9" s="427">
        <f>E8*50/365</f>
        <v>35.746383872430265</v>
      </c>
      <c r="F9" s="427">
        <f>F8*50/365</f>
        <v>33.688523158165303</v>
      </c>
      <c r="G9" s="427">
        <f>G8*50/365</f>
        <v>35.746383872430265</v>
      </c>
    </row>
    <row r="10" spans="1:7" ht="15" customHeight="1" x14ac:dyDescent="0.25">
      <c r="A10" s="220"/>
      <c r="B10" s="221"/>
      <c r="C10" s="373"/>
      <c r="D10" s="373"/>
      <c r="E10" s="373"/>
      <c r="F10" s="373"/>
      <c r="G10" s="420"/>
    </row>
    <row r="11" spans="1:7" ht="15" customHeight="1" x14ac:dyDescent="0.25">
      <c r="A11" s="220">
        <v>2.1</v>
      </c>
      <c r="B11" s="221" t="s">
        <v>297</v>
      </c>
      <c r="C11" s="374">
        <v>3.1191334804079998</v>
      </c>
      <c r="D11" s="374">
        <v>3.1276790515871999</v>
      </c>
      <c r="E11" s="374">
        <v>3.1191334804079998</v>
      </c>
      <c r="F11" s="374">
        <v>3.1191334804079998</v>
      </c>
      <c r="G11" s="374">
        <v>3.1191334804079998</v>
      </c>
    </row>
    <row r="12" spans="1:7" ht="15" customHeight="1" x14ac:dyDescent="0.25">
      <c r="A12" s="425">
        <v>2.2000000000000002</v>
      </c>
      <c r="B12" s="426" t="s">
        <v>310</v>
      </c>
      <c r="C12" s="427">
        <f>C11/6</f>
        <v>0.51985558006799992</v>
      </c>
      <c r="D12" s="427">
        <f>D11/6</f>
        <v>0.52127984193120003</v>
      </c>
      <c r="E12" s="427">
        <f>E11/6</f>
        <v>0.51985558006799992</v>
      </c>
      <c r="F12" s="427">
        <f>F11/6</f>
        <v>0.51985558006799992</v>
      </c>
      <c r="G12" s="427">
        <f>G11/6</f>
        <v>0.51985558006799992</v>
      </c>
    </row>
    <row r="13" spans="1:7" ht="15" customHeight="1" x14ac:dyDescent="0.25">
      <c r="A13" s="188"/>
      <c r="B13" s="221"/>
      <c r="C13" s="373"/>
      <c r="D13" s="373"/>
      <c r="E13" s="373"/>
      <c r="F13" s="373"/>
      <c r="G13" s="420"/>
    </row>
    <row r="14" spans="1:7" ht="15" customHeight="1" x14ac:dyDescent="0.25">
      <c r="A14" s="220">
        <v>3.1</v>
      </c>
      <c r="B14" s="221" t="s">
        <v>610</v>
      </c>
      <c r="C14" s="771"/>
      <c r="D14" s="771"/>
      <c r="E14" s="771"/>
      <c r="F14" s="771"/>
      <c r="G14" s="772"/>
    </row>
    <row r="15" spans="1:7" ht="15" customHeight="1" x14ac:dyDescent="0.25">
      <c r="A15" s="425">
        <v>3.2</v>
      </c>
      <c r="B15" s="426" t="s">
        <v>611</v>
      </c>
      <c r="C15" s="427"/>
      <c r="D15" s="427"/>
      <c r="E15" s="427"/>
      <c r="F15" s="427"/>
      <c r="G15" s="427"/>
    </row>
    <row r="16" spans="1:7" ht="15" customHeight="1" x14ac:dyDescent="0.25">
      <c r="A16" s="188"/>
      <c r="B16" s="221"/>
      <c r="C16" s="373"/>
      <c r="D16" s="373"/>
      <c r="E16" s="373"/>
      <c r="F16" s="373"/>
      <c r="G16" s="746"/>
    </row>
    <row r="17" spans="1:7" ht="15" customHeight="1" x14ac:dyDescent="0.25">
      <c r="A17" s="220">
        <v>4.0999999999999996</v>
      </c>
      <c r="B17" s="221" t="s">
        <v>13</v>
      </c>
      <c r="C17" s="374">
        <f>SUM(C18:C21)</f>
        <v>66.528977248878391</v>
      </c>
      <c r="D17" s="374">
        <f>SUM(D18:D21)</f>
        <v>70.064618974823048</v>
      </c>
      <c r="E17" s="374">
        <f>SUM(E18:E21)</f>
        <v>73.496590443811357</v>
      </c>
      <c r="F17" s="335">
        <f>SUM(F18:F21)</f>
        <v>74.428071851847221</v>
      </c>
      <c r="G17" s="374">
        <f>SUM(G18:G21)</f>
        <v>81.886300602722528</v>
      </c>
    </row>
    <row r="18" spans="1:7" ht="15" customHeight="1" x14ac:dyDescent="0.25">
      <c r="A18" s="220">
        <v>4.2</v>
      </c>
      <c r="B18" s="221" t="s">
        <v>14</v>
      </c>
      <c r="C18" s="534">
        <f>'S3 U3'!D18</f>
        <v>20.206107074214071</v>
      </c>
      <c r="D18" s="534">
        <f>'S3 U3'!E18</f>
        <v>21.881061035729036</v>
      </c>
      <c r="E18" s="534">
        <f>'S3 U3'!F18</f>
        <v>23.448532169746709</v>
      </c>
      <c r="F18" s="723">
        <f>'S3 U3'!G18</f>
        <v>24.87134674987071</v>
      </c>
      <c r="G18" s="534">
        <f>'S3 U3'!H18</f>
        <v>26.332859100507321</v>
      </c>
    </row>
    <row r="19" spans="1:7" ht="15" customHeight="1" x14ac:dyDescent="0.25">
      <c r="A19" s="220">
        <v>4.3</v>
      </c>
      <c r="B19" s="221" t="s">
        <v>15</v>
      </c>
      <c r="C19" s="534">
        <f>'S3 U3'!D19</f>
        <v>12.089454942356808</v>
      </c>
      <c r="D19" s="534">
        <f>'S3 U3'!E19</f>
        <v>12.688616733858309</v>
      </c>
      <c r="E19" s="534">
        <f>'S3 U3'!F19</f>
        <v>13.317473400282376</v>
      </c>
      <c r="F19" s="723">
        <f>'S3 U3'!G19</f>
        <v>13.977496640273973</v>
      </c>
      <c r="G19" s="534">
        <f>'S3 U3'!H19</f>
        <v>14.670231090886031</v>
      </c>
    </row>
    <row r="20" spans="1:7" ht="15" customHeight="1" x14ac:dyDescent="0.25">
      <c r="A20" s="220">
        <v>4.4000000000000004</v>
      </c>
      <c r="B20" s="221" t="s">
        <v>609</v>
      </c>
      <c r="C20" s="534">
        <f>'S3 U3'!D20</f>
        <v>34.233415232307514</v>
      </c>
      <c r="D20" s="534">
        <f>'S3 U3'!E20</f>
        <v>35.494941205235705</v>
      </c>
      <c r="E20" s="534">
        <f>'S3 U3'!F20</f>
        <v>36.730584873782263</v>
      </c>
      <c r="F20" s="723">
        <f>'S3 U3'!G20</f>
        <v>35.579228461702542</v>
      </c>
      <c r="G20" s="534">
        <f>'S3 U3'!H20</f>
        <v>40.883210411329173</v>
      </c>
    </row>
    <row r="21" spans="1:7" ht="15" customHeight="1" x14ac:dyDescent="0.25">
      <c r="A21" s="220">
        <v>4.5</v>
      </c>
      <c r="B21" s="221" t="s">
        <v>545</v>
      </c>
      <c r="C21" s="534">
        <f>'S1 U3'!D18</f>
        <v>0</v>
      </c>
      <c r="D21" s="534">
        <f>'S1 U3'!E18</f>
        <v>0</v>
      </c>
      <c r="E21" s="534">
        <f>'S1 U3'!F18</f>
        <v>0</v>
      </c>
      <c r="F21" s="723">
        <f>'S1 U3'!G18</f>
        <v>0</v>
      </c>
      <c r="G21" s="534">
        <f>'S1 U3'!H18</f>
        <v>0</v>
      </c>
    </row>
    <row r="22" spans="1:7" ht="15" customHeight="1" x14ac:dyDescent="0.25">
      <c r="A22" s="425">
        <v>4.5999999999999996</v>
      </c>
      <c r="B22" s="426" t="s">
        <v>371</v>
      </c>
      <c r="C22" s="427">
        <f>C17/12</f>
        <v>5.5440814374065326</v>
      </c>
      <c r="D22" s="427">
        <f>D17/12</f>
        <v>5.8387182479019204</v>
      </c>
      <c r="E22" s="427">
        <f>E17/12</f>
        <v>6.1247158703176128</v>
      </c>
      <c r="F22" s="427">
        <f>F17/12</f>
        <v>6.2023393209872681</v>
      </c>
      <c r="G22" s="427">
        <f>G17/12</f>
        <v>6.8238583835602107</v>
      </c>
    </row>
    <row r="23" spans="1:7" ht="15" customHeight="1" x14ac:dyDescent="0.25">
      <c r="A23" s="220"/>
      <c r="B23" s="221"/>
      <c r="C23" s="373"/>
      <c r="D23" s="373"/>
      <c r="E23" s="170"/>
      <c r="F23" s="170"/>
      <c r="G23" s="172"/>
    </row>
    <row r="24" spans="1:7" ht="15" customHeight="1" x14ac:dyDescent="0.25">
      <c r="A24" s="220">
        <v>4.7</v>
      </c>
      <c r="B24" s="221" t="s">
        <v>16</v>
      </c>
      <c r="C24" s="373"/>
      <c r="D24" s="373"/>
      <c r="E24" s="170"/>
      <c r="F24" s="170"/>
      <c r="G24" s="172"/>
    </row>
    <row r="25" spans="1:7" ht="15" customHeight="1" x14ac:dyDescent="0.25">
      <c r="A25" s="220">
        <v>4.8</v>
      </c>
      <c r="B25" s="221" t="s">
        <v>18</v>
      </c>
      <c r="C25" s="374">
        <v>392.80050121569684</v>
      </c>
      <c r="D25" s="374">
        <v>397.35556186400271</v>
      </c>
      <c r="E25" s="374">
        <v>399.35232165190104</v>
      </c>
      <c r="F25" s="374">
        <v>385.31405511990482</v>
      </c>
      <c r="G25" s="374">
        <v>408.81334492609869</v>
      </c>
    </row>
    <row r="26" spans="1:7" ht="15" customHeight="1" x14ac:dyDescent="0.25">
      <c r="A26" s="425">
        <v>4.9000000000000004</v>
      </c>
      <c r="B26" s="426" t="s">
        <v>714</v>
      </c>
      <c r="C26" s="427">
        <f>C25*45/365</f>
        <v>48.42745905399002</v>
      </c>
      <c r="D26" s="427">
        <f>D25*45/366</f>
        <v>48.85519203245935</v>
      </c>
      <c r="E26" s="427">
        <f>E25*45/365</f>
        <v>49.2352177379056</v>
      </c>
      <c r="F26" s="427">
        <f>F25*45/365</f>
        <v>47.504472549029366</v>
      </c>
      <c r="G26" s="428">
        <f>G25*45/365</f>
        <v>50.401645264861486</v>
      </c>
    </row>
    <row r="27" spans="1:7" ht="15" customHeight="1" x14ac:dyDescent="0.25">
      <c r="A27" s="220"/>
      <c r="B27" s="221"/>
      <c r="C27" s="373"/>
      <c r="D27" s="373"/>
      <c r="E27" s="170"/>
      <c r="F27" s="170"/>
      <c r="G27" s="172"/>
    </row>
    <row r="28" spans="1:7" ht="15" customHeight="1" x14ac:dyDescent="0.25">
      <c r="A28" s="480">
        <v>5.0999999999999996</v>
      </c>
      <c r="B28" s="426" t="s">
        <v>472</v>
      </c>
      <c r="C28" s="427">
        <f>0.2*C17</f>
        <v>13.30579544977568</v>
      </c>
      <c r="D28" s="427">
        <f>0.2*D17</f>
        <v>14.01292379496461</v>
      </c>
      <c r="E28" s="427">
        <f>0.2*E17</f>
        <v>14.699318088762272</v>
      </c>
      <c r="F28" s="427">
        <f>0.2*F17</f>
        <v>14.885614370369446</v>
      </c>
      <c r="G28" s="427">
        <f>0.2*G17</f>
        <v>16.377260120544506</v>
      </c>
    </row>
    <row r="29" spans="1:7" ht="15" customHeight="1" x14ac:dyDescent="0.25">
      <c r="A29" s="220"/>
      <c r="B29" s="221"/>
      <c r="C29" s="373"/>
      <c r="D29" s="373"/>
      <c r="E29" s="170"/>
      <c r="F29" s="170"/>
      <c r="G29" s="171"/>
    </row>
    <row r="30" spans="1:7" ht="15" customHeight="1" x14ac:dyDescent="0.25">
      <c r="A30" s="480">
        <v>5</v>
      </c>
      <c r="B30" s="483" t="s">
        <v>372</v>
      </c>
      <c r="C30" s="180">
        <f>SUM(C9,C12,C22,C26,C28)</f>
        <v>104.28541149545097</v>
      </c>
      <c r="D30" s="180">
        <f>SUM(D9,D12,D22,D26,D28)</f>
        <v>105.30982182973281</v>
      </c>
      <c r="E30" s="180">
        <f>SUM(E9,E12,E22,E26,E28)</f>
        <v>106.32549114948374</v>
      </c>
      <c r="F30" s="180">
        <f>SUM(F9,F12,F22,F26,F28)</f>
        <v>102.80080497861937</v>
      </c>
      <c r="G30" s="180">
        <f>SUM(G9,G12,G22,G26,G28)</f>
        <v>109.86900322146447</v>
      </c>
    </row>
    <row r="31" spans="1:7" ht="15" customHeight="1" x14ac:dyDescent="0.25">
      <c r="A31" s="220"/>
      <c r="B31" s="221"/>
      <c r="C31" s="373"/>
      <c r="D31" s="373"/>
      <c r="E31" s="170"/>
      <c r="F31" s="170"/>
      <c r="G31" s="172"/>
    </row>
    <row r="32" spans="1:7" ht="15" customHeight="1" x14ac:dyDescent="0.25">
      <c r="A32" s="220">
        <v>6</v>
      </c>
      <c r="B32" s="221" t="s">
        <v>20</v>
      </c>
      <c r="C32" s="295">
        <f>'F13 U2'!C32</f>
        <v>0.1225</v>
      </c>
      <c r="D32" s="295">
        <f>'F13 U2'!D32</f>
        <v>0.1225</v>
      </c>
      <c r="E32" s="295">
        <f>'F13 U2'!E32</f>
        <v>0.1225</v>
      </c>
      <c r="F32" s="295">
        <f>'F13 U2'!F32</f>
        <v>0.1225</v>
      </c>
      <c r="G32" s="295">
        <f>'F13 U2'!G32</f>
        <v>0.1225</v>
      </c>
    </row>
    <row r="33" spans="1:7" ht="15" customHeight="1" x14ac:dyDescent="0.25">
      <c r="A33" s="220"/>
      <c r="B33" s="221"/>
      <c r="C33" s="373"/>
      <c r="D33" s="373"/>
      <c r="E33" s="170"/>
      <c r="F33" s="170"/>
      <c r="G33" s="172"/>
    </row>
    <row r="34" spans="1:7" s="429" customFormat="1" ht="15" customHeight="1" x14ac:dyDescent="0.25">
      <c r="A34" s="480">
        <v>7</v>
      </c>
      <c r="B34" s="483" t="s">
        <v>373</v>
      </c>
      <c r="C34" s="180">
        <f>C32*C30</f>
        <v>12.774962908192744</v>
      </c>
      <c r="D34" s="180">
        <f>D32*D30</f>
        <v>12.900453174142269</v>
      </c>
      <c r="E34" s="180">
        <f>E32*E30</f>
        <v>13.024872665811758</v>
      </c>
      <c r="F34" s="180">
        <f>F32*F30</f>
        <v>12.593098609880872</v>
      </c>
      <c r="G34" s="332">
        <f>G32*G30</f>
        <v>13.458952894629396</v>
      </c>
    </row>
    <row r="35" spans="1:7" ht="15" customHeight="1" x14ac:dyDescent="0.25">
      <c r="A35" s="173"/>
      <c r="B35" s="174"/>
      <c r="C35" s="170"/>
      <c r="D35" s="170"/>
      <c r="E35" s="170"/>
      <c r="F35" s="170"/>
      <c r="G35" s="172"/>
    </row>
    <row r="36" spans="1:7" ht="15" customHeight="1" x14ac:dyDescent="0.25">
      <c r="A36" s="170" t="s">
        <v>21</v>
      </c>
      <c r="B36" s="1074" t="s">
        <v>758</v>
      </c>
      <c r="C36" s="1074"/>
      <c r="D36" s="1074"/>
      <c r="E36" s="1074"/>
      <c r="F36" s="1074"/>
      <c r="G36" s="1074"/>
    </row>
    <row r="37" spans="1:7" ht="19.5" customHeight="1" x14ac:dyDescent="0.25">
      <c r="A37" s="170" t="s">
        <v>756</v>
      </c>
      <c r="B37" s="1074" t="s">
        <v>757</v>
      </c>
      <c r="C37" s="1074"/>
      <c r="D37" s="1074"/>
      <c r="E37" s="1074"/>
      <c r="F37" s="1074"/>
      <c r="G37" s="1074"/>
    </row>
  </sheetData>
  <mergeCells count="6">
    <mergeCell ref="B37:G37"/>
    <mergeCell ref="A1:G1"/>
    <mergeCell ref="A4:A6"/>
    <mergeCell ref="B4:B6"/>
    <mergeCell ref="C6:G6"/>
    <mergeCell ref="B36:G36"/>
  </mergeCells>
  <printOptions horizontalCentered="1" gridLines="1"/>
  <pageMargins left="0.39370078740157483" right="0.27559055118110237" top="1.1811023622047245" bottom="0.51181102362204722" header="0.23622047244094491" footer="0.23622047244094491"/>
  <pageSetup paperSize="9" scale="89" orientation="portrait" r:id="rId1"/>
  <headerFooter alignWithMargins="0"/>
  <customProperties>
    <customPr name="EpmWorksheetKeyString_GUID" r:id="rId2"/>
  </customProperties>
  <ignoredErrors>
    <ignoredError sqref="E17" 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16FA6-1B1A-4685-BDFA-C0796E2FADC5}">
  <sheetPr syncVertical="1" syncRef="A3" transitionEvaluation="1" codeName="Sheet8">
    <tabColor rgb="FF92D050"/>
  </sheetPr>
  <dimension ref="A1:L30"/>
  <sheetViews>
    <sheetView showGridLines="0" view="pageBreakPreview" topLeftCell="A3" zoomScaleNormal="100" zoomScaleSheetLayoutView="100" workbookViewId="0">
      <selection activeCell="B9" sqref="B9:L11"/>
    </sheetView>
  </sheetViews>
  <sheetFormatPr defaultColWidth="12.453125" defaultRowHeight="13" x14ac:dyDescent="0.3"/>
  <cols>
    <col min="1" max="1" width="4.7265625" style="439" customWidth="1"/>
    <col min="2" max="2" width="29.26953125" style="440" customWidth="1"/>
    <col min="3" max="3" width="15.453125" style="439" customWidth="1"/>
    <col min="4" max="4" width="16.453125" style="439" customWidth="1"/>
    <col min="5" max="5" width="14" style="439" customWidth="1"/>
    <col min="6" max="6" width="12.26953125" style="439" customWidth="1"/>
    <col min="7" max="7" width="10.26953125" style="439" customWidth="1"/>
    <col min="8" max="8" width="11" style="439" customWidth="1"/>
    <col min="9" max="9" width="11.26953125" style="439" customWidth="1"/>
    <col min="10" max="11" width="11" style="439" customWidth="1"/>
    <col min="12" max="12" width="11.26953125" style="439" customWidth="1"/>
    <col min="13" max="16384" width="12.453125" style="431"/>
  </cols>
  <sheetData>
    <row r="1" spans="1:12" ht="15" customHeight="1" x14ac:dyDescent="0.3">
      <c r="A1" s="895" t="str">
        <f>Index!A1</f>
        <v>Tata Power, Jojobera (Unit2 and Unit 3)</v>
      </c>
      <c r="B1" s="895"/>
      <c r="C1" s="895"/>
      <c r="D1" s="895"/>
      <c r="E1" s="895"/>
      <c r="F1" s="895"/>
      <c r="G1" s="895"/>
      <c r="H1" s="895"/>
      <c r="I1" s="895"/>
      <c r="J1" s="895"/>
      <c r="K1" s="895"/>
      <c r="L1" s="895"/>
    </row>
    <row r="2" spans="1:12" ht="20.149999999999999" customHeight="1" x14ac:dyDescent="0.3">
      <c r="A2" s="432"/>
      <c r="B2" s="1094" t="s">
        <v>314</v>
      </c>
      <c r="C2" s="1094"/>
      <c r="D2" s="1094"/>
      <c r="E2" s="1094"/>
      <c r="F2" s="1094"/>
      <c r="G2" s="1094"/>
      <c r="H2" s="1094"/>
      <c r="I2" s="1094"/>
      <c r="J2" s="1094"/>
      <c r="K2" s="433"/>
      <c r="L2" s="434"/>
    </row>
    <row r="3" spans="1:12" ht="20.149999999999999" customHeight="1" thickBot="1" x14ac:dyDescent="0.35">
      <c r="A3" s="1081"/>
      <c r="B3" s="1081"/>
      <c r="C3" s="1081"/>
      <c r="D3" s="1081"/>
      <c r="E3" s="1081"/>
      <c r="F3" s="1081"/>
      <c r="G3" s="1081"/>
      <c r="H3" s="1081"/>
      <c r="I3" s="1081"/>
      <c r="J3" s="1081"/>
      <c r="K3" s="1081"/>
      <c r="L3" s="1081"/>
    </row>
    <row r="4" spans="1:12" ht="20.149999999999999" customHeight="1" x14ac:dyDescent="0.3">
      <c r="A4" s="1077" t="s">
        <v>735</v>
      </c>
      <c r="B4" s="1078"/>
      <c r="C4" s="1078"/>
      <c r="D4" s="1078"/>
      <c r="E4" s="1078"/>
      <c r="F4" s="1078"/>
      <c r="G4" s="1078"/>
      <c r="H4" s="1078"/>
      <c r="I4" s="1078"/>
      <c r="J4" s="1078"/>
      <c r="K4" s="1078"/>
      <c r="L4" s="1078"/>
    </row>
    <row r="5" spans="1:12" ht="20.149999999999999" customHeight="1" x14ac:dyDescent="0.3">
      <c r="A5" s="1082" t="s">
        <v>313</v>
      </c>
      <c r="B5" s="1083"/>
      <c r="C5" s="1083"/>
      <c r="D5" s="1083"/>
      <c r="E5" s="1083"/>
      <c r="F5" s="1083"/>
      <c r="G5" s="1083"/>
      <c r="H5" s="1083"/>
      <c r="I5" s="1083"/>
      <c r="J5" s="1083"/>
      <c r="K5" s="1083"/>
      <c r="L5" s="1083"/>
    </row>
    <row r="6" spans="1:12" ht="20.149999999999999" customHeight="1" x14ac:dyDescent="0.3">
      <c r="A6" s="1079" t="s">
        <v>288</v>
      </c>
      <c r="B6" s="1080" t="s">
        <v>132</v>
      </c>
      <c r="C6" s="1080" t="s">
        <v>319</v>
      </c>
      <c r="D6" s="1080" t="s">
        <v>759</v>
      </c>
      <c r="E6" s="1080" t="s">
        <v>320</v>
      </c>
      <c r="F6" s="1080" t="s">
        <v>321</v>
      </c>
      <c r="G6" s="1095"/>
      <c r="H6" s="1095"/>
      <c r="I6" s="1095"/>
      <c r="J6" s="1095"/>
      <c r="K6" s="1096"/>
      <c r="L6" s="1084" t="s">
        <v>322</v>
      </c>
    </row>
    <row r="7" spans="1:12" ht="20.149999999999999" customHeight="1" x14ac:dyDescent="0.3">
      <c r="A7" s="1079"/>
      <c r="B7" s="1080"/>
      <c r="C7" s="1080"/>
      <c r="D7" s="1080"/>
      <c r="E7" s="1080"/>
      <c r="F7" s="1080"/>
      <c r="G7" s="829" t="s">
        <v>728</v>
      </c>
      <c r="H7" s="829" t="s">
        <v>729</v>
      </c>
      <c r="I7" s="829" t="s">
        <v>730</v>
      </c>
      <c r="J7" s="829" t="s">
        <v>731</v>
      </c>
      <c r="K7" s="829" t="s">
        <v>732</v>
      </c>
      <c r="L7" s="1084"/>
    </row>
    <row r="8" spans="1:12" ht="20.149999999999999" customHeight="1" x14ac:dyDescent="0.3">
      <c r="A8" s="435" t="s">
        <v>105</v>
      </c>
      <c r="B8" s="436" t="s">
        <v>106</v>
      </c>
      <c r="C8" s="436" t="s">
        <v>107</v>
      </c>
      <c r="D8" s="436" t="s">
        <v>108</v>
      </c>
      <c r="E8" s="436" t="s">
        <v>109</v>
      </c>
      <c r="F8" s="436" t="s">
        <v>110</v>
      </c>
      <c r="G8" s="436" t="s">
        <v>111</v>
      </c>
      <c r="H8" s="436" t="s">
        <v>112</v>
      </c>
      <c r="I8" s="436" t="s">
        <v>113</v>
      </c>
      <c r="J8" s="436" t="s">
        <v>114</v>
      </c>
      <c r="K8" s="436" t="s">
        <v>115</v>
      </c>
      <c r="L8" s="436" t="s">
        <v>589</v>
      </c>
    </row>
    <row r="9" spans="1:12" ht="20.149999999999999" customHeight="1" x14ac:dyDescent="0.3">
      <c r="A9" s="437">
        <v>1</v>
      </c>
      <c r="B9" s="1085" t="s">
        <v>764</v>
      </c>
      <c r="C9" s="1086"/>
      <c r="D9" s="1086"/>
      <c r="E9" s="1086"/>
      <c r="F9" s="1086"/>
      <c r="G9" s="1086"/>
      <c r="H9" s="1086"/>
      <c r="I9" s="1086"/>
      <c r="J9" s="1086"/>
      <c r="K9" s="1086"/>
      <c r="L9" s="1087"/>
    </row>
    <row r="10" spans="1:12" ht="20.149999999999999" customHeight="1" x14ac:dyDescent="0.3">
      <c r="A10" s="437">
        <v>2</v>
      </c>
      <c r="B10" s="1088"/>
      <c r="C10" s="1089"/>
      <c r="D10" s="1089"/>
      <c r="E10" s="1089"/>
      <c r="F10" s="1089"/>
      <c r="G10" s="1089"/>
      <c r="H10" s="1089"/>
      <c r="I10" s="1089"/>
      <c r="J10" s="1089"/>
      <c r="K10" s="1089"/>
      <c r="L10" s="1090"/>
    </row>
    <row r="11" spans="1:12" ht="20.149999999999999" customHeight="1" x14ac:dyDescent="0.3">
      <c r="A11" s="437">
        <v>3</v>
      </c>
      <c r="B11" s="1091"/>
      <c r="C11" s="1092"/>
      <c r="D11" s="1092"/>
      <c r="E11" s="1092"/>
      <c r="F11" s="1092"/>
      <c r="G11" s="1092"/>
      <c r="H11" s="1092"/>
      <c r="I11" s="1092"/>
      <c r="J11" s="1092"/>
      <c r="K11" s="1092"/>
      <c r="L11" s="1093"/>
    </row>
    <row r="12" spans="1:12" ht="20.149999999999999" customHeight="1" x14ac:dyDescent="0.3">
      <c r="A12" s="437"/>
      <c r="B12" s="436" t="s">
        <v>73</v>
      </c>
      <c r="C12" s="436">
        <f>SUM(C9:C11)</f>
        <v>0</v>
      </c>
      <c r="D12" s="436">
        <f>SUM(D9:D11)</f>
        <v>0</v>
      </c>
      <c r="E12" s="436">
        <f>SUM(E9:E11)</f>
        <v>0</v>
      </c>
      <c r="F12" s="436">
        <v>0</v>
      </c>
      <c r="G12" s="436">
        <f>SUM(G9:G11)</f>
        <v>0</v>
      </c>
      <c r="H12" s="436">
        <f>SUM(H9:H11)</f>
        <v>0</v>
      </c>
      <c r="I12" s="436">
        <f>SUM(I9:I11)</f>
        <v>0</v>
      </c>
      <c r="J12" s="436">
        <f>SUM(J9:J11)</f>
        <v>0</v>
      </c>
      <c r="K12" s="436">
        <f>SUM(K9:K11)</f>
        <v>0</v>
      </c>
      <c r="L12" s="438"/>
    </row>
    <row r="13" spans="1:12" ht="20.149999999999999" customHeight="1" x14ac:dyDescent="0.3">
      <c r="A13" s="1075" t="s">
        <v>444</v>
      </c>
      <c r="B13" s="1075"/>
      <c r="C13" s="1075"/>
      <c r="D13" s="1075"/>
      <c r="E13" s="1075"/>
      <c r="F13" s="1075"/>
      <c r="G13" s="1075"/>
      <c r="H13" s="1075"/>
      <c r="I13" s="1075"/>
      <c r="J13" s="1075"/>
      <c r="K13" s="1075"/>
      <c r="L13" s="1075"/>
    </row>
    <row r="14" spans="1:12" x14ac:dyDescent="0.3">
      <c r="H14" s="441"/>
      <c r="I14" s="441"/>
      <c r="J14" s="441"/>
      <c r="K14" s="441"/>
      <c r="L14" s="441"/>
    </row>
    <row r="15" spans="1:12" x14ac:dyDescent="0.3">
      <c r="H15" s="441"/>
      <c r="I15" s="441"/>
      <c r="J15" s="441"/>
      <c r="K15" s="441"/>
      <c r="L15" s="441"/>
    </row>
    <row r="16" spans="1:12" ht="20.149999999999999" customHeight="1" x14ac:dyDescent="0.3">
      <c r="H16" s="441"/>
      <c r="I16" s="441"/>
      <c r="J16" s="441"/>
      <c r="K16" s="441"/>
      <c r="L16" s="441"/>
    </row>
    <row r="17" spans="4:12" ht="20.149999999999999" customHeight="1" x14ac:dyDescent="0.3">
      <c r="H17" s="441"/>
      <c r="I17" s="441"/>
      <c r="J17" s="441"/>
      <c r="K17" s="441"/>
      <c r="L17" s="441"/>
    </row>
    <row r="18" spans="4:12" ht="20.149999999999999" customHeight="1" x14ac:dyDescent="0.3">
      <c r="D18" s="1076"/>
      <c r="E18" s="1076"/>
      <c r="F18" s="1076"/>
      <c r="H18" s="441"/>
      <c r="I18" s="441"/>
      <c r="J18" s="441"/>
      <c r="K18" s="441"/>
      <c r="L18" s="441"/>
    </row>
    <row r="19" spans="4:12" ht="24.75" customHeight="1" x14ac:dyDescent="0.3">
      <c r="H19" s="441"/>
      <c r="I19" s="441"/>
      <c r="J19" s="441"/>
      <c r="K19" s="441"/>
      <c r="L19" s="441"/>
    </row>
    <row r="20" spans="4:12" x14ac:dyDescent="0.3">
      <c r="H20" s="441"/>
      <c r="I20" s="441"/>
      <c r="J20" s="441"/>
      <c r="K20" s="441"/>
      <c r="L20" s="441"/>
    </row>
    <row r="21" spans="4:12" x14ac:dyDescent="0.3">
      <c r="H21" s="441"/>
      <c r="I21" s="441"/>
      <c r="J21" s="441"/>
      <c r="K21" s="441"/>
      <c r="L21" s="441"/>
    </row>
    <row r="22" spans="4:12" x14ac:dyDescent="0.3">
      <c r="H22" s="441"/>
      <c r="I22" s="441"/>
      <c r="J22" s="441"/>
      <c r="K22" s="441"/>
      <c r="L22" s="441"/>
    </row>
    <row r="23" spans="4:12" s="442" customFormat="1" x14ac:dyDescent="0.3">
      <c r="H23" s="443"/>
      <c r="I23" s="443"/>
      <c r="J23" s="443"/>
      <c r="K23" s="443"/>
      <c r="L23" s="443"/>
    </row>
    <row r="24" spans="4:12" ht="21.75" customHeight="1" x14ac:dyDescent="0.3">
      <c r="H24" s="441"/>
      <c r="I24" s="441"/>
      <c r="J24" s="441"/>
      <c r="K24" s="441"/>
      <c r="L24" s="441"/>
    </row>
    <row r="25" spans="4:12" x14ac:dyDescent="0.3">
      <c r="H25" s="441"/>
      <c r="I25" s="441"/>
      <c r="J25" s="441"/>
      <c r="K25" s="441"/>
      <c r="L25" s="441"/>
    </row>
    <row r="26" spans="4:12" x14ac:dyDescent="0.3">
      <c r="H26" s="441"/>
      <c r="I26" s="441"/>
      <c r="J26" s="441"/>
      <c r="K26" s="441"/>
      <c r="L26" s="441"/>
    </row>
    <row r="27" spans="4:12" x14ac:dyDescent="0.3">
      <c r="H27" s="441"/>
      <c r="I27" s="441"/>
      <c r="J27" s="441"/>
      <c r="K27" s="441"/>
      <c r="L27" s="441"/>
    </row>
    <row r="28" spans="4:12" x14ac:dyDescent="0.3">
      <c r="H28" s="441"/>
      <c r="I28" s="441"/>
      <c r="J28" s="441"/>
      <c r="K28" s="441"/>
      <c r="L28" s="441"/>
    </row>
    <row r="29" spans="4:12" s="442" customFormat="1" x14ac:dyDescent="0.3">
      <c r="H29" s="443"/>
      <c r="I29" s="443"/>
      <c r="J29" s="443"/>
      <c r="K29" s="443"/>
      <c r="L29" s="443"/>
    </row>
    <row r="30" spans="4:12" s="442" customFormat="1" x14ac:dyDescent="0.3">
      <c r="H30" s="443"/>
      <c r="I30" s="443"/>
      <c r="J30" s="443"/>
      <c r="K30" s="443"/>
      <c r="L30" s="443"/>
    </row>
  </sheetData>
  <mergeCells count="16">
    <mergeCell ref="A13:L13"/>
    <mergeCell ref="D18:F18"/>
    <mergeCell ref="A1:L1"/>
    <mergeCell ref="A4:L4"/>
    <mergeCell ref="A6:A7"/>
    <mergeCell ref="B6:B7"/>
    <mergeCell ref="C6:C7"/>
    <mergeCell ref="A3:L3"/>
    <mergeCell ref="A5:L5"/>
    <mergeCell ref="L6:L7"/>
    <mergeCell ref="B9:L11"/>
    <mergeCell ref="B2:J2"/>
    <mergeCell ref="G6:K6"/>
    <mergeCell ref="F6:F7"/>
    <mergeCell ref="D6:D7"/>
    <mergeCell ref="E6:E7"/>
  </mergeCells>
  <phoneticPr fontId="12" type="noConversion"/>
  <printOptions horizontalCentered="1" gridLines="1"/>
  <pageMargins left="0.43307086614173229" right="0.27559055118110237" top="1.3779527559055118" bottom="0.51181102362204722" header="0.23622047244094491" footer="0.23622047244094491"/>
  <pageSetup paperSize="9" scale="80" orientation="landscape" r:id="rId1"/>
  <headerFooter alignWithMargins="0"/>
  <customProperties>
    <customPr name="EpmWorksheetKeyString_GUID" r:id="rId2"/>
  </customProperties>
  <ignoredErrors>
    <ignoredError sqref="A8:F8" numberStoredAsText="1"/>
    <ignoredError sqref="K12"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41A1E-9824-4054-AC0D-5C86F027FFED}">
  <dimension ref="A1:AA12"/>
  <sheetViews>
    <sheetView view="pageBreakPreview" zoomScaleNormal="100" zoomScaleSheetLayoutView="100" workbookViewId="0">
      <selection activeCell="R25" sqref="R25"/>
    </sheetView>
  </sheetViews>
  <sheetFormatPr defaultColWidth="9.1796875" defaultRowHeight="12.5" x14ac:dyDescent="0.25"/>
  <cols>
    <col min="1" max="1" width="5.1796875" style="103" customWidth="1"/>
    <col min="2" max="2" width="12.26953125" style="104" bestFit="1" customWidth="1"/>
    <col min="3" max="4" width="10.7265625" style="103" customWidth="1"/>
    <col min="5" max="5" width="11.7265625" style="103" customWidth="1"/>
    <col min="6" max="8" width="10.7265625" style="103" customWidth="1"/>
    <col min="9" max="9" width="11.7265625" style="103" customWidth="1"/>
    <col min="10" max="12" width="10.7265625" style="103" customWidth="1"/>
    <col min="13" max="13" width="11.7265625" style="103" customWidth="1"/>
    <col min="14" max="16" width="10.7265625" style="103" customWidth="1"/>
    <col min="17" max="17" width="11.7265625" style="103" customWidth="1"/>
    <col min="18" max="20" width="10.7265625" style="103" customWidth="1"/>
    <col min="21" max="21" width="11.7265625" style="103" customWidth="1"/>
    <col min="22" max="24" width="10.7265625" style="103" customWidth="1"/>
    <col min="25" max="25" width="11.7265625" style="103" customWidth="1"/>
    <col min="26" max="26" width="10.81640625" style="103" customWidth="1"/>
    <col min="27" max="27" width="9.1796875" style="103"/>
    <col min="28" max="16384" width="9.1796875" style="92"/>
  </cols>
  <sheetData>
    <row r="1" spans="1:27" ht="15" customHeight="1" x14ac:dyDescent="0.25">
      <c r="A1" s="1105" t="str">
        <f>Index!A1</f>
        <v>Tata Power, Jojobera (Unit2 and Unit 3)</v>
      </c>
      <c r="B1" s="1105"/>
      <c r="C1" s="1105"/>
      <c r="D1" s="1105"/>
      <c r="E1" s="1105"/>
      <c r="F1" s="1105"/>
      <c r="G1" s="1105"/>
      <c r="H1" s="1105"/>
      <c r="I1" s="1105"/>
      <c r="J1" s="1105"/>
      <c r="K1" s="1105"/>
      <c r="L1" s="1105"/>
      <c r="M1" s="1105"/>
      <c r="N1" s="1105"/>
      <c r="O1" s="1105"/>
      <c r="P1" s="1105" t="str">
        <f>Index!A1</f>
        <v>Tata Power, Jojobera (Unit2 and Unit 3)</v>
      </c>
      <c r="Q1" s="1105"/>
      <c r="R1" s="1105"/>
      <c r="S1" s="1105"/>
      <c r="T1" s="1105"/>
      <c r="U1" s="1105"/>
      <c r="V1" s="1105"/>
      <c r="W1" s="1105"/>
      <c r="X1" s="1105"/>
      <c r="Y1" s="1105"/>
      <c r="Z1" s="1105"/>
      <c r="AA1" s="1105"/>
    </row>
    <row r="2" spans="1:27" ht="15" customHeight="1" x14ac:dyDescent="0.25">
      <c r="A2" s="105"/>
      <c r="B2" s="1106"/>
      <c r="C2" s="1106"/>
      <c r="D2" s="1106"/>
      <c r="E2" s="1106"/>
      <c r="F2" s="1100" t="s">
        <v>315</v>
      </c>
      <c r="G2" s="1100"/>
      <c r="H2" s="1100"/>
      <c r="I2" s="1100"/>
      <c r="J2" s="1100"/>
      <c r="K2" s="105"/>
      <c r="L2" s="105"/>
      <c r="M2" s="105"/>
      <c r="N2" s="1100" t="s">
        <v>416</v>
      </c>
      <c r="O2" s="1100"/>
      <c r="P2" s="105"/>
      <c r="Q2" s="1106" t="s">
        <v>315</v>
      </c>
      <c r="R2" s="1106"/>
      <c r="S2" s="1106"/>
      <c r="T2" s="1106"/>
      <c r="U2" s="105"/>
      <c r="V2" s="105"/>
      <c r="W2" s="105"/>
      <c r="X2" s="105"/>
      <c r="Y2" s="105"/>
      <c r="Z2" s="1100" t="s">
        <v>416</v>
      </c>
      <c r="AA2" s="1100"/>
    </row>
    <row r="3" spans="1:27" ht="15" customHeight="1" thickBot="1" x14ac:dyDescent="0.3">
      <c r="A3" s="1107" t="s">
        <v>443</v>
      </c>
      <c r="B3" s="1108"/>
      <c r="C3" s="1108"/>
      <c r="D3" s="1108"/>
      <c r="E3" s="1108"/>
      <c r="F3" s="1108"/>
      <c r="G3" s="1108"/>
      <c r="H3" s="1108"/>
      <c r="I3" s="1108"/>
      <c r="J3" s="1108"/>
      <c r="K3" s="1108"/>
      <c r="L3" s="1108"/>
      <c r="M3" s="1108"/>
      <c r="N3" s="1108"/>
      <c r="O3" s="1108"/>
      <c r="P3" s="1107" t="s">
        <v>293</v>
      </c>
      <c r="Q3" s="1108"/>
      <c r="R3" s="1108"/>
      <c r="S3" s="1108"/>
      <c r="T3" s="1108"/>
      <c r="U3" s="1108"/>
      <c r="V3" s="1108"/>
      <c r="W3" s="1108"/>
      <c r="X3" s="1108"/>
      <c r="Y3" s="1108"/>
      <c r="Z3" s="1108"/>
      <c r="AA3" s="1108"/>
    </row>
    <row r="4" spans="1:27" ht="15" customHeight="1" x14ac:dyDescent="0.25">
      <c r="A4" s="1101" t="s">
        <v>288</v>
      </c>
      <c r="B4" s="1103" t="s">
        <v>90</v>
      </c>
      <c r="C4" s="1097" t="s">
        <v>454</v>
      </c>
      <c r="D4" s="1098"/>
      <c r="E4" s="1098"/>
      <c r="F4" s="1098"/>
      <c r="G4" s="1099"/>
      <c r="H4" s="1097" t="s">
        <v>446</v>
      </c>
      <c r="I4" s="1098"/>
      <c r="J4" s="1098"/>
      <c r="K4" s="1099"/>
      <c r="L4" s="1097" t="s">
        <v>460</v>
      </c>
      <c r="M4" s="1098"/>
      <c r="N4" s="1098"/>
      <c r="O4" s="1099"/>
      <c r="P4" s="1097" t="s">
        <v>449</v>
      </c>
      <c r="Q4" s="1098"/>
      <c r="R4" s="1098"/>
      <c r="S4" s="1099"/>
      <c r="T4" s="1097" t="s">
        <v>451</v>
      </c>
      <c r="U4" s="1098"/>
      <c r="V4" s="1098"/>
      <c r="W4" s="1099"/>
      <c r="X4" s="1097" t="s">
        <v>453</v>
      </c>
      <c r="Y4" s="1098"/>
      <c r="Z4" s="1098"/>
      <c r="AA4" s="1099"/>
    </row>
    <row r="5" spans="1:27" ht="38.25" customHeight="1" x14ac:dyDescent="0.25">
      <c r="A5" s="1102"/>
      <c r="B5" s="1104"/>
      <c r="C5" s="90" t="s">
        <v>156</v>
      </c>
      <c r="D5" s="90" t="s">
        <v>316</v>
      </c>
      <c r="E5" s="90" t="s">
        <v>317</v>
      </c>
      <c r="F5" s="90" t="s">
        <v>318</v>
      </c>
      <c r="G5" s="90" t="s">
        <v>220</v>
      </c>
      <c r="H5" s="90" t="s">
        <v>316</v>
      </c>
      <c r="I5" s="90" t="s">
        <v>317</v>
      </c>
      <c r="J5" s="90" t="s">
        <v>318</v>
      </c>
      <c r="K5" s="90" t="s">
        <v>220</v>
      </c>
      <c r="L5" s="90" t="s">
        <v>316</v>
      </c>
      <c r="M5" s="90" t="s">
        <v>317</v>
      </c>
      <c r="N5" s="90" t="s">
        <v>318</v>
      </c>
      <c r="O5" s="90" t="s">
        <v>220</v>
      </c>
      <c r="P5" s="90" t="s">
        <v>316</v>
      </c>
      <c r="Q5" s="90" t="s">
        <v>317</v>
      </c>
      <c r="R5" s="90" t="s">
        <v>318</v>
      </c>
      <c r="S5" s="90" t="s">
        <v>220</v>
      </c>
      <c r="T5" s="90" t="s">
        <v>316</v>
      </c>
      <c r="U5" s="90" t="s">
        <v>317</v>
      </c>
      <c r="V5" s="90" t="s">
        <v>318</v>
      </c>
      <c r="W5" s="90" t="s">
        <v>220</v>
      </c>
      <c r="X5" s="90" t="s">
        <v>316</v>
      </c>
      <c r="Y5" s="90" t="s">
        <v>317</v>
      </c>
      <c r="Z5" s="90" t="s">
        <v>318</v>
      </c>
      <c r="AA5" s="90" t="s">
        <v>220</v>
      </c>
    </row>
    <row r="6" spans="1:27" ht="15" customHeight="1" x14ac:dyDescent="0.25">
      <c r="A6" s="20"/>
      <c r="B6" s="19"/>
      <c r="C6" s="19"/>
      <c r="D6" s="19"/>
      <c r="E6" s="19"/>
      <c r="F6" s="19"/>
      <c r="G6" s="19"/>
      <c r="H6" s="19"/>
      <c r="I6" s="19"/>
      <c r="J6" s="19"/>
      <c r="K6" s="19"/>
      <c r="L6" s="19"/>
      <c r="M6" s="19"/>
      <c r="N6" s="19"/>
      <c r="O6" s="19"/>
      <c r="P6" s="19"/>
      <c r="Q6" s="19"/>
      <c r="R6" s="19"/>
      <c r="S6" s="19"/>
      <c r="T6" s="19"/>
      <c r="U6" s="19"/>
      <c r="V6" s="19"/>
      <c r="W6" s="19"/>
      <c r="X6" s="19"/>
      <c r="Y6" s="19"/>
      <c r="Z6" s="19"/>
      <c r="AA6" s="19"/>
    </row>
    <row r="7" spans="1:27" ht="15" customHeight="1" x14ac:dyDescent="0.25">
      <c r="A7" s="91">
        <v>1</v>
      </c>
      <c r="B7" s="93" t="s">
        <v>145</v>
      </c>
      <c r="C7" s="94"/>
      <c r="D7" s="94"/>
      <c r="E7" s="94"/>
      <c r="F7" s="94"/>
      <c r="G7" s="95">
        <f>C7+D7-E7-F7</f>
        <v>0</v>
      </c>
      <c r="H7" s="94"/>
      <c r="I7" s="94"/>
      <c r="J7" s="94"/>
      <c r="K7" s="95">
        <f>G7+H7-I7-J7</f>
        <v>0</v>
      </c>
      <c r="L7" s="94"/>
      <c r="M7" s="94"/>
      <c r="N7" s="94"/>
      <c r="O7" s="95">
        <f>K7+L7-M7-N7</f>
        <v>0</v>
      </c>
      <c r="P7" s="94"/>
      <c r="Q7" s="94"/>
      <c r="R7" s="94"/>
      <c r="S7" s="95">
        <f>O7+P7-Q7-R7</f>
        <v>0</v>
      </c>
      <c r="T7" s="94"/>
      <c r="U7" s="94"/>
      <c r="V7" s="95"/>
      <c r="W7" s="95">
        <f>S7+T7-U7-V7</f>
        <v>0</v>
      </c>
      <c r="X7" s="94"/>
      <c r="Y7" s="94"/>
      <c r="Z7" s="95"/>
      <c r="AA7" s="95">
        <f>S7+X7-Y7-Z7</f>
        <v>0</v>
      </c>
    </row>
    <row r="8" spans="1:27" ht="15" customHeight="1" x14ac:dyDescent="0.25">
      <c r="A8" s="91">
        <v>2</v>
      </c>
      <c r="B8" s="93" t="s">
        <v>146</v>
      </c>
      <c r="C8" s="96"/>
      <c r="D8" s="96"/>
      <c r="E8" s="96"/>
      <c r="F8" s="96"/>
      <c r="G8" s="95">
        <f>C8+D8-E8-F8</f>
        <v>0</v>
      </c>
      <c r="H8" s="96"/>
      <c r="I8" s="96"/>
      <c r="J8" s="96"/>
      <c r="K8" s="95">
        <f>G8+H8-I8-J8</f>
        <v>0</v>
      </c>
      <c r="L8" s="96"/>
      <c r="M8" s="96"/>
      <c r="N8" s="96"/>
      <c r="O8" s="95">
        <f>K8+L8-M8-N8</f>
        <v>0</v>
      </c>
      <c r="P8" s="96"/>
      <c r="Q8" s="96"/>
      <c r="R8" s="96"/>
      <c r="S8" s="95">
        <f>O8+P8-Q8-R8</f>
        <v>0</v>
      </c>
      <c r="T8" s="96"/>
      <c r="U8" s="96"/>
      <c r="V8" s="95"/>
      <c r="W8" s="95">
        <f>S8+T8-U8-V8</f>
        <v>0</v>
      </c>
      <c r="X8" s="96"/>
      <c r="Y8" s="96"/>
      <c r="Z8" s="95"/>
      <c r="AA8" s="95">
        <f>S8+X8-Y8-Z8</f>
        <v>0</v>
      </c>
    </row>
    <row r="9" spans="1:27" ht="15" customHeight="1" x14ac:dyDescent="0.25">
      <c r="A9" s="97">
        <v>3</v>
      </c>
      <c r="B9" s="98" t="s">
        <v>312</v>
      </c>
      <c r="C9" s="99"/>
      <c r="D9" s="99"/>
      <c r="E9" s="99"/>
      <c r="F9" s="99"/>
      <c r="G9" s="95">
        <f>C9+D9-E9-F9</f>
        <v>0</v>
      </c>
      <c r="H9" s="99"/>
      <c r="I9" s="99"/>
      <c r="J9" s="99"/>
      <c r="K9" s="95">
        <f>G9+H9-I9-J9</f>
        <v>0</v>
      </c>
      <c r="L9" s="99"/>
      <c r="M9" s="99"/>
      <c r="N9" s="99"/>
      <c r="O9" s="95">
        <f>K9+L9-M9-N9</f>
        <v>0</v>
      </c>
      <c r="P9" s="99"/>
      <c r="Q9" s="99"/>
      <c r="R9" s="99"/>
      <c r="S9" s="95">
        <f>O9+P9-Q9-R9</f>
        <v>0</v>
      </c>
      <c r="T9" s="99"/>
      <c r="U9" s="99"/>
      <c r="V9" s="95"/>
      <c r="W9" s="95">
        <f>S9+T9-U9-V9</f>
        <v>0</v>
      </c>
      <c r="X9" s="99"/>
      <c r="Y9" s="99"/>
      <c r="Z9" s="95"/>
      <c r="AA9" s="95">
        <f>S9+X9-Y9-Z9</f>
        <v>0</v>
      </c>
    </row>
    <row r="10" spans="1:27" ht="15" customHeight="1" x14ac:dyDescent="0.25">
      <c r="A10" s="97"/>
      <c r="B10" s="98"/>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row>
    <row r="11" spans="1:27" ht="15" customHeight="1" thickBot="1" x14ac:dyDescent="0.3">
      <c r="A11" s="101"/>
      <c r="B11" s="102" t="s">
        <v>229</v>
      </c>
      <c r="C11" s="21">
        <f t="shared" ref="C11:W11" si="0">SUM(C7:C9)</f>
        <v>0</v>
      </c>
      <c r="D11" s="21">
        <f t="shared" si="0"/>
        <v>0</v>
      </c>
      <c r="E11" s="21">
        <f t="shared" si="0"/>
        <v>0</v>
      </c>
      <c r="F11" s="21">
        <f t="shared" si="0"/>
        <v>0</v>
      </c>
      <c r="G11" s="21">
        <f t="shared" si="0"/>
        <v>0</v>
      </c>
      <c r="H11" s="21">
        <f t="shared" si="0"/>
        <v>0</v>
      </c>
      <c r="I11" s="21">
        <f t="shared" si="0"/>
        <v>0</v>
      </c>
      <c r="J11" s="21">
        <f t="shared" si="0"/>
        <v>0</v>
      </c>
      <c r="K11" s="21">
        <f t="shared" si="0"/>
        <v>0</v>
      </c>
      <c r="L11" s="21">
        <f t="shared" si="0"/>
        <v>0</v>
      </c>
      <c r="M11" s="21">
        <f t="shared" si="0"/>
        <v>0</v>
      </c>
      <c r="N11" s="21">
        <f t="shared" si="0"/>
        <v>0</v>
      </c>
      <c r="O11" s="21">
        <f t="shared" si="0"/>
        <v>0</v>
      </c>
      <c r="P11" s="21">
        <f t="shared" si="0"/>
        <v>0</v>
      </c>
      <c r="Q11" s="21">
        <f t="shared" si="0"/>
        <v>0</v>
      </c>
      <c r="R11" s="21">
        <f t="shared" si="0"/>
        <v>0</v>
      </c>
      <c r="S11" s="21">
        <f t="shared" si="0"/>
        <v>0</v>
      </c>
      <c r="T11" s="21">
        <f t="shared" si="0"/>
        <v>0</v>
      </c>
      <c r="U11" s="21">
        <f t="shared" si="0"/>
        <v>0</v>
      </c>
      <c r="V11" s="21">
        <f t="shared" si="0"/>
        <v>0</v>
      </c>
      <c r="W11" s="21">
        <f t="shared" si="0"/>
        <v>0</v>
      </c>
      <c r="X11" s="21">
        <f>SUM(X7:X9)</f>
        <v>0</v>
      </c>
      <c r="Y11" s="21">
        <f>SUM(Y7:Y9)</f>
        <v>0</v>
      </c>
      <c r="Z11" s="21">
        <f>SUM(Z7:Z9)</f>
        <v>0</v>
      </c>
      <c r="AA11" s="21">
        <f>SUM(AA7:AA9)</f>
        <v>0</v>
      </c>
    </row>
    <row r="12" spans="1:27" ht="18.75" customHeight="1" x14ac:dyDescent="0.25"/>
  </sheetData>
  <mergeCells count="17">
    <mergeCell ref="P1:AA1"/>
    <mergeCell ref="Q2:T2"/>
    <mergeCell ref="A3:O3"/>
    <mergeCell ref="P3:AA3"/>
    <mergeCell ref="N2:O2"/>
    <mergeCell ref="B2:E2"/>
    <mergeCell ref="A1:O1"/>
    <mergeCell ref="Z2:AA2"/>
    <mergeCell ref="P4:S4"/>
    <mergeCell ref="F2:J2"/>
    <mergeCell ref="X4:AA4"/>
    <mergeCell ref="T4:W4"/>
    <mergeCell ref="A4:A5"/>
    <mergeCell ref="B4:B5"/>
    <mergeCell ref="C4:G4"/>
    <mergeCell ref="H4:K4"/>
    <mergeCell ref="L4:O4"/>
  </mergeCells>
  <phoneticPr fontId="13" type="noConversion"/>
  <printOptions horizontalCentered="1" gridLines="1"/>
  <pageMargins left="0.42" right="0.27" top="0.62" bottom="0.5" header="0.25" footer="0.25"/>
  <pageSetup paperSize="9" scale="76" fitToWidth="2" orientation="landscape" r:id="rId1"/>
  <headerFooter alignWithMargins="0"/>
  <colBreaks count="1" manualBreakCount="1">
    <brk id="15" max="1048575" man="1"/>
  </colBreaks>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15C7-9CC0-48FE-9433-8D41EABB3976}">
  <sheetPr>
    <tabColor rgb="FF92D050"/>
  </sheetPr>
  <dimension ref="A1:G46"/>
  <sheetViews>
    <sheetView showGridLines="0" view="pageBreakPreview" topLeftCell="A28" zoomScaleNormal="75" zoomScaleSheetLayoutView="100" workbookViewId="0">
      <selection activeCell="D24" sqref="D24"/>
    </sheetView>
  </sheetViews>
  <sheetFormatPr defaultColWidth="9.1796875" defaultRowHeight="13" x14ac:dyDescent="0.25"/>
  <cols>
    <col min="1" max="1" width="9.1796875" style="603"/>
    <col min="2" max="2" width="70.453125" style="603" customWidth="1"/>
    <col min="3" max="3" width="9" style="603" customWidth="1"/>
    <col min="4" max="6" width="16.1796875" style="611" customWidth="1"/>
    <col min="7" max="16384" width="9.1796875" style="603"/>
  </cols>
  <sheetData>
    <row r="1" spans="1:7" x14ac:dyDescent="0.25">
      <c r="A1" s="1109" t="s">
        <v>521</v>
      </c>
      <c r="B1" s="1109"/>
      <c r="C1" s="1109"/>
      <c r="D1" s="1109"/>
      <c r="E1" s="1109"/>
      <c r="F1" s="1109"/>
      <c r="G1" s="479"/>
    </row>
    <row r="2" spans="1:7" ht="19.5" customHeight="1" x14ac:dyDescent="0.25">
      <c r="A2" s="1110" t="s">
        <v>441</v>
      </c>
      <c r="B2" s="1111"/>
      <c r="C2" s="1111"/>
      <c r="D2" s="1111"/>
      <c r="E2" s="1111"/>
      <c r="F2" s="1111"/>
      <c r="G2" s="479"/>
    </row>
    <row r="3" spans="1:7" ht="18.75" customHeight="1" x14ac:dyDescent="0.25">
      <c r="A3" s="604"/>
      <c r="B3" s="605"/>
      <c r="C3" s="605"/>
      <c r="D3" s="606"/>
      <c r="E3" s="495" t="s">
        <v>438</v>
      </c>
      <c r="F3" s="606"/>
      <c r="G3" s="479"/>
    </row>
    <row r="4" spans="1:7" x14ac:dyDescent="0.25">
      <c r="A4" s="607"/>
      <c r="B4" s="608" t="s">
        <v>520</v>
      </c>
      <c r="C4" s="612"/>
      <c r="D4" s="1112" t="s">
        <v>419</v>
      </c>
      <c r="E4" s="1112"/>
      <c r="F4" s="1112"/>
      <c r="G4" s="479"/>
    </row>
    <row r="5" spans="1:7" x14ac:dyDescent="0.25">
      <c r="A5" s="607"/>
      <c r="B5" s="608"/>
      <c r="C5" s="612"/>
      <c r="D5" s="609"/>
      <c r="E5" s="609"/>
      <c r="F5" s="609"/>
      <c r="G5" s="479"/>
    </row>
    <row r="6" spans="1:7" ht="20.149999999999999" customHeight="1" x14ac:dyDescent="0.25">
      <c r="A6" s="607"/>
      <c r="B6" s="1113" t="s">
        <v>522</v>
      </c>
      <c r="C6" s="1114"/>
      <c r="D6" s="1114"/>
      <c r="E6" s="1114"/>
      <c r="F6" s="1115"/>
      <c r="G6" s="479"/>
    </row>
    <row r="7" spans="1:7" ht="20.149999999999999" customHeight="1" x14ac:dyDescent="0.25">
      <c r="A7" s="607"/>
      <c r="B7" s="601" t="s">
        <v>90</v>
      </c>
      <c r="C7" s="599" t="s">
        <v>514</v>
      </c>
      <c r="D7" s="602">
        <v>40787</v>
      </c>
      <c r="E7" s="602">
        <v>40818</v>
      </c>
      <c r="F7" s="602">
        <v>40850</v>
      </c>
      <c r="G7" s="479"/>
    </row>
    <row r="8" spans="1:7" ht="20.149999999999999" customHeight="1" x14ac:dyDescent="0.25">
      <c r="A8" s="607"/>
      <c r="B8" s="613" t="s">
        <v>442</v>
      </c>
      <c r="C8" s="597" t="s">
        <v>420</v>
      </c>
      <c r="D8" s="614">
        <v>137871.72</v>
      </c>
      <c r="E8" s="614">
        <v>147145.10000000006</v>
      </c>
      <c r="F8" s="614">
        <v>145632.6</v>
      </c>
      <c r="G8" s="479"/>
    </row>
    <row r="9" spans="1:7" ht="20.149999999999999" customHeight="1" x14ac:dyDescent="0.25">
      <c r="A9" s="607"/>
      <c r="B9" s="613" t="s">
        <v>421</v>
      </c>
      <c r="C9" s="597" t="s">
        <v>420</v>
      </c>
      <c r="D9" s="614">
        <v>0</v>
      </c>
      <c r="E9" s="614">
        <v>0</v>
      </c>
      <c r="F9" s="614">
        <v>0</v>
      </c>
      <c r="G9" s="479"/>
    </row>
    <row r="10" spans="1:7" ht="20.149999999999999" customHeight="1" x14ac:dyDescent="0.25">
      <c r="A10" s="607"/>
      <c r="B10" s="613" t="s">
        <v>422</v>
      </c>
      <c r="C10" s="597" t="s">
        <v>420</v>
      </c>
      <c r="D10" s="614">
        <f>+D8+D9</f>
        <v>137871.72</v>
      </c>
      <c r="E10" s="614">
        <f>+E8+E9</f>
        <v>147145.10000000006</v>
      </c>
      <c r="F10" s="614">
        <f>+F8+F9</f>
        <v>145632.6</v>
      </c>
      <c r="G10" s="479"/>
    </row>
    <row r="11" spans="1:7" ht="20.149999999999999" customHeight="1" x14ac:dyDescent="0.25">
      <c r="A11" s="607"/>
      <c r="B11" s="613" t="s">
        <v>423</v>
      </c>
      <c r="C11" s="597" t="s">
        <v>420</v>
      </c>
      <c r="D11" s="614">
        <f>+D10*0.8%</f>
        <v>1102.9737600000001</v>
      </c>
      <c r="E11" s="614">
        <f>+E10*0.8%</f>
        <v>1177.1608000000006</v>
      </c>
      <c r="F11" s="614">
        <f>+F10*0.8%</f>
        <v>1165.0608</v>
      </c>
      <c r="G11" s="479"/>
    </row>
    <row r="12" spans="1:7" ht="20.149999999999999" customHeight="1" x14ac:dyDescent="0.25">
      <c r="A12" s="607"/>
      <c r="B12" s="613" t="s">
        <v>424</v>
      </c>
      <c r="C12" s="597" t="s">
        <v>420</v>
      </c>
      <c r="D12" s="614">
        <f>+D10-D11</f>
        <v>136768.74624000001</v>
      </c>
      <c r="E12" s="614">
        <f>+E10-E11</f>
        <v>145967.93920000005</v>
      </c>
      <c r="F12" s="614">
        <f>+F10-F11</f>
        <v>144467.5392</v>
      </c>
      <c r="G12" s="479"/>
    </row>
    <row r="13" spans="1:7" ht="20.149999999999999" customHeight="1" x14ac:dyDescent="0.25">
      <c r="A13" s="607"/>
      <c r="B13" s="613" t="s">
        <v>425</v>
      </c>
      <c r="C13" s="597" t="s">
        <v>426</v>
      </c>
      <c r="D13" s="614">
        <f>347085027.0825+10633611.3</f>
        <v>357718638.38249999</v>
      </c>
      <c r="E13" s="614">
        <v>381779181.74749994</v>
      </c>
      <c r="F13" s="614">
        <v>377854885.16762495</v>
      </c>
      <c r="G13" s="479"/>
    </row>
    <row r="14" spans="1:7" ht="20.149999999999999" customHeight="1" x14ac:dyDescent="0.25">
      <c r="A14" s="607"/>
      <c r="B14" s="613" t="s">
        <v>436</v>
      </c>
      <c r="C14" s="597" t="s">
        <v>426</v>
      </c>
      <c r="D14" s="614">
        <v>0</v>
      </c>
      <c r="E14" s="614"/>
      <c r="F14" s="614"/>
      <c r="G14" s="479"/>
    </row>
    <row r="15" spans="1:7" ht="20.149999999999999" customHeight="1" x14ac:dyDescent="0.25">
      <c r="A15" s="607"/>
      <c r="B15" s="613" t="s">
        <v>427</v>
      </c>
      <c r="C15" s="597" t="s">
        <v>426</v>
      </c>
      <c r="D15" s="614">
        <f>+D13+D14</f>
        <v>357718638.38249999</v>
      </c>
      <c r="E15" s="614">
        <f>+E13+E14</f>
        <v>381779181.74749994</v>
      </c>
      <c r="F15" s="614">
        <f>+F13+F14</f>
        <v>377854885.16762495</v>
      </c>
      <c r="G15" s="479"/>
    </row>
    <row r="16" spans="1:7" ht="20.149999999999999" customHeight="1" x14ac:dyDescent="0.25">
      <c r="A16" s="607"/>
      <c r="B16" s="613" t="s">
        <v>428</v>
      </c>
      <c r="C16" s="597" t="s">
        <v>429</v>
      </c>
      <c r="D16" s="614">
        <v>33375619.835519999</v>
      </c>
      <c r="E16" s="614">
        <v>38156467.361600004</v>
      </c>
      <c r="F16" s="614">
        <v>38438761.511600003</v>
      </c>
      <c r="G16" s="479"/>
    </row>
    <row r="17" spans="1:7" ht="20.149999999999999" customHeight="1" x14ac:dyDescent="0.25">
      <c r="A17" s="607"/>
      <c r="B17" s="613" t="s">
        <v>430</v>
      </c>
      <c r="C17" s="597" t="s">
        <v>429</v>
      </c>
      <c r="D17" s="614">
        <v>0</v>
      </c>
      <c r="E17" s="614"/>
      <c r="F17" s="614"/>
      <c r="G17" s="479"/>
    </row>
    <row r="18" spans="1:7" ht="20.149999999999999" customHeight="1" x14ac:dyDescent="0.25">
      <c r="A18" s="607"/>
      <c r="B18" s="613" t="s">
        <v>431</v>
      </c>
      <c r="C18" s="597" t="s">
        <v>429</v>
      </c>
      <c r="D18" s="614">
        <v>551486</v>
      </c>
      <c r="E18" s="614"/>
      <c r="F18" s="614">
        <v>150633</v>
      </c>
      <c r="G18" s="479"/>
    </row>
    <row r="19" spans="1:7" ht="20.149999999999999" customHeight="1" x14ac:dyDescent="0.25">
      <c r="A19" s="607"/>
      <c r="B19" s="613" t="s">
        <v>437</v>
      </c>
      <c r="C19" s="597" t="s">
        <v>429</v>
      </c>
      <c r="D19" s="614">
        <v>0</v>
      </c>
      <c r="E19" s="614"/>
      <c r="F19" s="614"/>
      <c r="G19" s="479"/>
    </row>
    <row r="20" spans="1:7" ht="20.149999999999999" customHeight="1" x14ac:dyDescent="0.25">
      <c r="A20" s="607"/>
      <c r="B20" s="613" t="s">
        <v>432</v>
      </c>
      <c r="C20" s="597" t="s">
        <v>429</v>
      </c>
      <c r="D20" s="614">
        <f>+D16+D17+D18+D19</f>
        <v>33927105.835519999</v>
      </c>
      <c r="E20" s="614">
        <f>+E16+E17+E18+E19</f>
        <v>38156467.361600004</v>
      </c>
      <c r="F20" s="614">
        <f>+F16+F17+F18+F19</f>
        <v>38589394.511600003</v>
      </c>
      <c r="G20" s="479"/>
    </row>
    <row r="21" spans="1:7" ht="20.149999999999999" customHeight="1" x14ac:dyDescent="0.25">
      <c r="A21" s="607"/>
      <c r="B21" s="613" t="s">
        <v>433</v>
      </c>
      <c r="C21" s="597" t="s">
        <v>429</v>
      </c>
      <c r="D21" s="614">
        <f>+D15+D20</f>
        <v>391645744.21801996</v>
      </c>
      <c r="E21" s="614">
        <f>+E15+E20</f>
        <v>419935649.10909992</v>
      </c>
      <c r="F21" s="614">
        <f>+F15+F20</f>
        <v>416444279.67922497</v>
      </c>
      <c r="G21" s="479"/>
    </row>
    <row r="22" spans="1:7" ht="20.149999999999999" customHeight="1" x14ac:dyDescent="0.25">
      <c r="A22" s="607"/>
      <c r="B22" s="613"/>
      <c r="C22" s="597"/>
      <c r="D22" s="614"/>
      <c r="E22" s="614"/>
      <c r="F22" s="614"/>
      <c r="G22" s="479"/>
    </row>
    <row r="23" spans="1:7" ht="20.149999999999999" customHeight="1" x14ac:dyDescent="0.25">
      <c r="A23" s="607"/>
      <c r="B23" s="613" t="s">
        <v>434</v>
      </c>
      <c r="C23" s="597" t="s">
        <v>435</v>
      </c>
      <c r="D23" s="613"/>
      <c r="E23" s="613"/>
      <c r="F23" s="613"/>
      <c r="G23" s="479"/>
    </row>
    <row r="24" spans="1:7" ht="20.149999999999999" customHeight="1" x14ac:dyDescent="0.25">
      <c r="A24" s="607"/>
      <c r="B24" s="601" t="s">
        <v>515</v>
      </c>
      <c r="C24" s="599" t="s">
        <v>516</v>
      </c>
      <c r="D24" s="600">
        <f>D21/D12</f>
        <v>2863.5617053238548</v>
      </c>
      <c r="E24" s="600">
        <f>E21/E12</f>
        <v>2876.903321445945</v>
      </c>
      <c r="F24" s="600">
        <f>F21/F12</f>
        <v>2882.61489041287</v>
      </c>
      <c r="G24" s="479"/>
    </row>
    <row r="25" spans="1:7" ht="20.149999999999999" customHeight="1" x14ac:dyDescent="0.25">
      <c r="A25" s="607"/>
      <c r="B25" s="615"/>
      <c r="C25" s="615"/>
      <c r="D25" s="610"/>
      <c r="E25" s="610"/>
      <c r="F25" s="610"/>
      <c r="G25" s="479"/>
    </row>
    <row r="26" spans="1:7" ht="44.25" customHeight="1" x14ac:dyDescent="0.25">
      <c r="A26" s="607"/>
      <c r="B26" s="619"/>
      <c r="C26" s="619"/>
      <c r="D26" s="619"/>
      <c r="E26" s="619"/>
      <c r="F26" s="619"/>
      <c r="G26" s="511"/>
    </row>
    <row r="27" spans="1:7" ht="20.149999999999999" customHeight="1" x14ac:dyDescent="0.25">
      <c r="A27" s="607"/>
      <c r="B27" s="1113" t="s">
        <v>523</v>
      </c>
      <c r="C27" s="1114"/>
      <c r="D27" s="1114"/>
      <c r="E27" s="1114"/>
      <c r="F27" s="1115"/>
      <c r="G27" s="479"/>
    </row>
    <row r="28" spans="1:7" ht="20.149999999999999" customHeight="1" x14ac:dyDescent="0.25">
      <c r="A28" s="479"/>
      <c r="B28" s="601" t="s">
        <v>90</v>
      </c>
      <c r="C28" s="599" t="s">
        <v>514</v>
      </c>
      <c r="D28" s="602">
        <v>40787</v>
      </c>
      <c r="E28" s="602">
        <v>40818</v>
      </c>
      <c r="F28" s="602">
        <v>40850</v>
      </c>
      <c r="G28" s="479"/>
    </row>
    <row r="29" spans="1:7" ht="20.149999999999999" customHeight="1" x14ac:dyDescent="0.25">
      <c r="A29" s="479"/>
      <c r="B29" s="596" t="s">
        <v>442</v>
      </c>
      <c r="C29" s="597" t="s">
        <v>420</v>
      </c>
      <c r="D29" s="597">
        <v>29315.489999999998</v>
      </c>
      <c r="E29" s="597">
        <v>56510.29</v>
      </c>
      <c r="F29" s="597">
        <v>71760.36</v>
      </c>
      <c r="G29" s="479"/>
    </row>
    <row r="30" spans="1:7" ht="20.149999999999999" customHeight="1" x14ac:dyDescent="0.25">
      <c r="A30" s="479"/>
      <c r="B30" s="596" t="s">
        <v>421</v>
      </c>
      <c r="C30" s="597" t="s">
        <v>420</v>
      </c>
      <c r="D30" s="597">
        <v>0</v>
      </c>
      <c r="E30" s="597">
        <v>0</v>
      </c>
      <c r="F30" s="597">
        <v>0</v>
      </c>
      <c r="G30" s="479"/>
    </row>
    <row r="31" spans="1:7" ht="20.149999999999999" customHeight="1" x14ac:dyDescent="0.25">
      <c r="A31" s="479"/>
      <c r="B31" s="596" t="s">
        <v>422</v>
      </c>
      <c r="C31" s="597" t="s">
        <v>420</v>
      </c>
      <c r="D31" s="597">
        <f>+D29+D30</f>
        <v>29315.489999999998</v>
      </c>
      <c r="E31" s="597">
        <f>+E29+E30</f>
        <v>56510.29</v>
      </c>
      <c r="F31" s="597">
        <f>+F29+F30</f>
        <v>71760.36</v>
      </c>
      <c r="G31" s="479"/>
    </row>
    <row r="32" spans="1:7" ht="20.149999999999999" customHeight="1" x14ac:dyDescent="0.25">
      <c r="A32" s="479"/>
      <c r="B32" s="596" t="s">
        <v>423</v>
      </c>
      <c r="C32" s="597" t="s">
        <v>420</v>
      </c>
      <c r="D32" s="617">
        <f>+D31*0.8%</f>
        <v>234.52391999999998</v>
      </c>
      <c r="E32" s="617">
        <f>+E31*0.8%</f>
        <v>452.08232000000004</v>
      </c>
      <c r="F32" s="617">
        <f>+F31*0.8%</f>
        <v>574.08288000000005</v>
      </c>
      <c r="G32" s="479"/>
    </row>
    <row r="33" spans="1:7" ht="20.149999999999999" customHeight="1" x14ac:dyDescent="0.25">
      <c r="A33" s="479"/>
      <c r="B33" s="596" t="s">
        <v>424</v>
      </c>
      <c r="C33" s="597" t="s">
        <v>420</v>
      </c>
      <c r="D33" s="617">
        <f>+D31-D32</f>
        <v>29080.966079999998</v>
      </c>
      <c r="E33" s="617">
        <f>+E31-E32</f>
        <v>56058.20768</v>
      </c>
      <c r="F33" s="617">
        <f>+F31-F32</f>
        <v>71186.277119999999</v>
      </c>
      <c r="G33" s="479"/>
    </row>
    <row r="34" spans="1:7" ht="20.149999999999999" customHeight="1" x14ac:dyDescent="0.25">
      <c r="A34" s="479"/>
      <c r="B34" s="596" t="s">
        <v>425</v>
      </c>
      <c r="C34" s="597" t="s">
        <v>426</v>
      </c>
      <c r="D34" s="597">
        <v>31113240.629999995</v>
      </c>
      <c r="E34" s="597">
        <v>59975828.750000007</v>
      </c>
      <c r="F34" s="597">
        <v>73994818.400000006</v>
      </c>
      <c r="G34" s="479"/>
    </row>
    <row r="35" spans="1:7" ht="20.149999999999999" customHeight="1" x14ac:dyDescent="0.25">
      <c r="A35" s="479"/>
      <c r="B35" s="596" t="s">
        <v>436</v>
      </c>
      <c r="C35" s="597" t="s">
        <v>426</v>
      </c>
      <c r="D35" s="597">
        <v>0</v>
      </c>
      <c r="E35" s="597">
        <v>0</v>
      </c>
      <c r="F35" s="597">
        <v>0</v>
      </c>
      <c r="G35" s="479"/>
    </row>
    <row r="36" spans="1:7" ht="20.149999999999999" customHeight="1" x14ac:dyDescent="0.25">
      <c r="A36" s="479"/>
      <c r="B36" s="596" t="s">
        <v>427</v>
      </c>
      <c r="C36" s="597" t="s">
        <v>426</v>
      </c>
      <c r="D36" s="597">
        <f>+D34-D35</f>
        <v>31113240.629999995</v>
      </c>
      <c r="E36" s="597">
        <f>+E34-E35</f>
        <v>59975828.750000007</v>
      </c>
      <c r="F36" s="597">
        <f>+F34-F35</f>
        <v>73994818.400000006</v>
      </c>
      <c r="G36" s="479"/>
    </row>
    <row r="37" spans="1:7" ht="20.149999999999999" customHeight="1" x14ac:dyDescent="0.25">
      <c r="A37" s="479"/>
      <c r="B37" s="596" t="s">
        <v>428</v>
      </c>
      <c r="C37" s="597" t="s">
        <v>429</v>
      </c>
      <c r="D37" s="597">
        <v>10274653.9605888</v>
      </c>
      <c r="E37" s="597">
        <v>20741928.2235648</v>
      </c>
      <c r="F37" s="597">
        <v>29200024.758963201</v>
      </c>
      <c r="G37" s="479"/>
    </row>
    <row r="38" spans="1:7" ht="20.149999999999999" customHeight="1" x14ac:dyDescent="0.25">
      <c r="A38" s="479"/>
      <c r="B38" s="596" t="s">
        <v>430</v>
      </c>
      <c r="C38" s="597" t="s">
        <v>429</v>
      </c>
      <c r="D38" s="618"/>
      <c r="E38" s="618"/>
      <c r="F38" s="618"/>
      <c r="G38" s="479"/>
    </row>
    <row r="39" spans="1:7" ht="20.149999999999999" customHeight="1" x14ac:dyDescent="0.25">
      <c r="A39" s="479"/>
      <c r="B39" s="596" t="s">
        <v>431</v>
      </c>
      <c r="C39" s="597" t="s">
        <v>429</v>
      </c>
      <c r="D39" s="597">
        <v>1796920</v>
      </c>
      <c r="E39" s="597">
        <v>0</v>
      </c>
      <c r="F39" s="597">
        <v>696890</v>
      </c>
      <c r="G39" s="479"/>
    </row>
    <row r="40" spans="1:7" ht="20.149999999999999" customHeight="1" x14ac:dyDescent="0.25">
      <c r="A40" s="479"/>
      <c r="B40" s="596" t="s">
        <v>437</v>
      </c>
      <c r="C40" s="597" t="s">
        <v>429</v>
      </c>
      <c r="D40" s="597">
        <v>0</v>
      </c>
      <c r="E40" s="597">
        <v>0</v>
      </c>
      <c r="F40" s="597">
        <v>0</v>
      </c>
      <c r="G40" s="479"/>
    </row>
    <row r="41" spans="1:7" ht="20.149999999999999" customHeight="1" x14ac:dyDescent="0.25">
      <c r="A41" s="479"/>
      <c r="B41" s="596" t="s">
        <v>432</v>
      </c>
      <c r="C41" s="597" t="s">
        <v>429</v>
      </c>
      <c r="D41" s="597">
        <f>+D37+D38+D39+D40</f>
        <v>12071573.9605888</v>
      </c>
      <c r="E41" s="597">
        <f>+E37+E38+E39+E40</f>
        <v>20741928.2235648</v>
      </c>
      <c r="F41" s="597">
        <f>+F37+F38+F39+F40</f>
        <v>29896914.758963201</v>
      </c>
      <c r="G41" s="479"/>
    </row>
    <row r="42" spans="1:7" ht="20.149999999999999" customHeight="1" x14ac:dyDescent="0.25">
      <c r="A42" s="479"/>
      <c r="B42" s="596" t="s">
        <v>517</v>
      </c>
      <c r="C42" s="597" t="s">
        <v>426</v>
      </c>
      <c r="D42" s="617">
        <v>1589943.3551011765</v>
      </c>
      <c r="E42" s="617">
        <v>3127181.6844419301</v>
      </c>
      <c r="F42" s="617">
        <v>3944272.7043137262</v>
      </c>
      <c r="G42" s="479"/>
    </row>
    <row r="43" spans="1:7" ht="20.149999999999999" customHeight="1" x14ac:dyDescent="0.25">
      <c r="A43" s="479"/>
      <c r="B43" s="596" t="s">
        <v>518</v>
      </c>
      <c r="C43" s="597" t="s">
        <v>429</v>
      </c>
      <c r="D43" s="617">
        <f>D36+D41+D42</f>
        <v>44774757.945689969</v>
      </c>
      <c r="E43" s="617">
        <f>E36+E41+E42</f>
        <v>83844938.658006728</v>
      </c>
      <c r="F43" s="617">
        <f>F36+F41+F42</f>
        <v>107836005.86327693</v>
      </c>
      <c r="G43" s="479"/>
    </row>
    <row r="44" spans="1:7" ht="20.149999999999999" customHeight="1" x14ac:dyDescent="0.25">
      <c r="A44" s="479"/>
      <c r="B44" s="596" t="s">
        <v>434</v>
      </c>
      <c r="C44" s="597" t="s">
        <v>435</v>
      </c>
      <c r="D44" s="597"/>
      <c r="E44" s="597"/>
      <c r="F44" s="597"/>
      <c r="G44" s="479"/>
    </row>
    <row r="45" spans="1:7" ht="20.149999999999999" customHeight="1" x14ac:dyDescent="0.25">
      <c r="A45" s="479"/>
      <c r="B45" s="598" t="s">
        <v>519</v>
      </c>
      <c r="C45" s="599" t="s">
        <v>516</v>
      </c>
      <c r="D45" s="600">
        <f>D43/D33</f>
        <v>1539.6585458171262</v>
      </c>
      <c r="E45" s="600">
        <f>E43/E33</f>
        <v>1495.6764072198523</v>
      </c>
      <c r="F45" s="600">
        <f>F43/F33</f>
        <v>1514.8426104865102</v>
      </c>
      <c r="G45" s="479"/>
    </row>
    <row r="46" spans="1:7" ht="20.149999999999999" customHeight="1" x14ac:dyDescent="0.25">
      <c r="A46" s="479"/>
      <c r="B46" s="479"/>
      <c r="C46" s="479"/>
      <c r="D46" s="616"/>
      <c r="E46" s="616"/>
      <c r="F46" s="616"/>
      <c r="G46" s="479"/>
    </row>
  </sheetData>
  <mergeCells count="5">
    <mergeCell ref="A1:F1"/>
    <mergeCell ref="A2:F2"/>
    <mergeCell ref="D4:F4"/>
    <mergeCell ref="B6:F6"/>
    <mergeCell ref="B27:F27"/>
  </mergeCells>
  <phoneticPr fontId="13" type="noConversion"/>
  <pageMargins left="0.75" right="0.75" top="1" bottom="1" header="0.5" footer="0.5"/>
  <pageSetup paperSize="9" scale="58" orientation="portrait" r:id="rId1"/>
  <headerFooter alignWithMargins="0"/>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38441-A712-434A-943C-595777340754}">
  <sheetPr codeName="Sheet40">
    <tabColor rgb="FF92D050"/>
  </sheetPr>
  <dimension ref="A1:BO16"/>
  <sheetViews>
    <sheetView showGridLines="0" view="pageBreakPreview" zoomScaleNormal="100" zoomScaleSheetLayoutView="100" workbookViewId="0">
      <pane xSplit="2" ySplit="5" topLeftCell="C11" activePane="bottomRight" state="frozen"/>
      <selection activeCell="I34" sqref="I34"/>
      <selection pane="topRight" activeCell="I34" sqref="I34"/>
      <selection pane="bottomLeft" activeCell="I34" sqref="I34"/>
      <selection pane="bottomRight" activeCell="B16" sqref="B16"/>
    </sheetView>
  </sheetViews>
  <sheetFormatPr defaultColWidth="9.1796875" defaultRowHeight="20.149999999999999" customHeight="1" x14ac:dyDescent="0.25"/>
  <cols>
    <col min="1" max="1" width="7.54296875" style="294" customWidth="1"/>
    <col min="2" max="2" width="17.81640625" style="292" customWidth="1"/>
    <col min="3" max="3" width="12.1796875" style="292" customWidth="1"/>
    <col min="4" max="8" width="11.81640625" style="292" customWidth="1"/>
    <col min="9" max="67" width="9.1796875" style="302"/>
    <col min="68" max="16384" width="9.1796875" style="292"/>
  </cols>
  <sheetData>
    <row r="1" spans="1:67" ht="20.149999999999999" customHeight="1" x14ac:dyDescent="0.25">
      <c r="A1" s="1117" t="str">
        <f>Index!A1</f>
        <v>Tata Power, Jojobera (Unit2 and Unit 3)</v>
      </c>
      <c r="B1" s="1118"/>
      <c r="C1" s="1118"/>
      <c r="D1" s="1118"/>
      <c r="E1" s="1118"/>
      <c r="F1" s="1118"/>
      <c r="G1" s="1118"/>
      <c r="H1" s="1119"/>
    </row>
    <row r="2" spans="1:67" s="446" customFormat="1" ht="20.149999999999999" customHeight="1" x14ac:dyDescent="0.25">
      <c r="A2" s="1120" t="s">
        <v>147</v>
      </c>
      <c r="B2" s="1121"/>
      <c r="C2" s="1121"/>
      <c r="D2" s="1121"/>
      <c r="E2" s="727" t="s">
        <v>224</v>
      </c>
      <c r="F2" s="727"/>
      <c r="G2" s="761" t="s">
        <v>224</v>
      </c>
      <c r="H2" s="761"/>
      <c r="I2" s="444"/>
      <c r="J2" s="444"/>
      <c r="K2" s="445"/>
      <c r="L2" s="445"/>
      <c r="M2" s="445"/>
      <c r="N2" s="445"/>
      <c r="O2" s="445"/>
      <c r="P2" s="445"/>
      <c r="Q2" s="445"/>
      <c r="R2" s="445"/>
      <c r="S2" s="445"/>
      <c r="T2" s="445"/>
      <c r="U2" s="445"/>
      <c r="V2" s="445"/>
      <c r="W2" s="445"/>
      <c r="X2" s="445"/>
      <c r="Y2" s="445"/>
      <c r="Z2" s="445"/>
      <c r="AA2" s="445"/>
      <c r="AB2" s="445"/>
      <c r="AC2" s="445"/>
      <c r="AD2" s="445"/>
      <c r="AE2" s="445"/>
      <c r="AF2" s="445"/>
      <c r="AG2" s="445"/>
      <c r="AH2" s="445"/>
      <c r="AI2" s="445"/>
      <c r="AJ2" s="445"/>
      <c r="AK2" s="445"/>
      <c r="AL2" s="445"/>
      <c r="AM2" s="445"/>
      <c r="AN2" s="445"/>
      <c r="AO2" s="445"/>
      <c r="AP2" s="445"/>
      <c r="AQ2" s="445"/>
      <c r="AR2" s="445"/>
      <c r="AS2" s="445"/>
      <c r="AT2" s="445"/>
      <c r="AU2" s="445"/>
      <c r="AV2" s="445"/>
      <c r="AW2" s="445"/>
      <c r="AX2" s="445"/>
      <c r="AY2" s="445"/>
      <c r="AZ2" s="445"/>
      <c r="BA2" s="445"/>
      <c r="BB2" s="445"/>
      <c r="BC2" s="445"/>
      <c r="BD2" s="445"/>
      <c r="BE2" s="445"/>
      <c r="BF2" s="445"/>
      <c r="BG2" s="445"/>
      <c r="BH2" s="445"/>
      <c r="BI2" s="445"/>
      <c r="BJ2" s="445"/>
      <c r="BK2" s="445"/>
      <c r="BL2" s="445"/>
      <c r="BM2" s="445"/>
      <c r="BN2" s="445"/>
      <c r="BO2" s="445"/>
    </row>
    <row r="3" spans="1:67" ht="20.149999999999999" customHeight="1" x14ac:dyDescent="0.25">
      <c r="A3" s="728"/>
      <c r="B3" s="298"/>
      <c r="C3" s="298"/>
      <c r="D3" s="298"/>
      <c r="E3" s="298"/>
      <c r="F3" s="298"/>
      <c r="G3" s="298"/>
      <c r="H3" s="729"/>
    </row>
    <row r="4" spans="1:67" ht="20.149999999999999" customHeight="1" thickBot="1" x14ac:dyDescent="0.3">
      <c r="A4" s="863" t="s">
        <v>252</v>
      </c>
      <c r="B4" s="865" t="s">
        <v>90</v>
      </c>
      <c r="C4" s="865" t="s">
        <v>331</v>
      </c>
      <c r="D4" s="768" t="s">
        <v>614</v>
      </c>
      <c r="E4" s="768" t="s">
        <v>614</v>
      </c>
      <c r="F4" s="768" t="s">
        <v>614</v>
      </c>
      <c r="G4" s="768" t="s">
        <v>614</v>
      </c>
      <c r="H4" s="768" t="s">
        <v>614</v>
      </c>
    </row>
    <row r="5" spans="1:67" s="447" customFormat="1" ht="20.149999999999999" customHeight="1" x14ac:dyDescent="0.25">
      <c r="A5" s="863"/>
      <c r="B5" s="865"/>
      <c r="C5" s="865"/>
      <c r="D5" s="829" t="s">
        <v>728</v>
      </c>
      <c r="E5" s="829" t="s">
        <v>729</v>
      </c>
      <c r="F5" s="829" t="s">
        <v>730</v>
      </c>
      <c r="G5" s="829" t="s">
        <v>731</v>
      </c>
      <c r="H5" s="829" t="s">
        <v>732</v>
      </c>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S5" s="448"/>
      <c r="AT5" s="448"/>
      <c r="AU5" s="448"/>
      <c r="AV5" s="448"/>
      <c r="AW5" s="448"/>
      <c r="AX5" s="448"/>
      <c r="AY5" s="448"/>
      <c r="AZ5" s="448"/>
      <c r="BA5" s="448"/>
      <c r="BB5" s="448"/>
      <c r="BC5" s="448"/>
      <c r="BD5" s="448"/>
      <c r="BE5" s="448"/>
      <c r="BF5" s="448"/>
      <c r="BG5" s="448"/>
      <c r="BH5" s="448"/>
      <c r="BI5" s="448"/>
      <c r="BJ5" s="448"/>
      <c r="BK5" s="448"/>
      <c r="BL5" s="448"/>
      <c r="BM5" s="448"/>
      <c r="BN5" s="448"/>
      <c r="BO5" s="448"/>
    </row>
    <row r="6" spans="1:67" s="302" customFormat="1" ht="20.149999999999999" customHeight="1" x14ac:dyDescent="0.25">
      <c r="A6" s="760"/>
      <c r="B6" s="757" t="s">
        <v>463</v>
      </c>
      <c r="C6" s="189"/>
      <c r="D6" s="189"/>
      <c r="E6" s="189"/>
      <c r="F6" s="189"/>
      <c r="G6" s="189"/>
      <c r="H6" s="449"/>
    </row>
    <row r="7" spans="1:67" s="302" customFormat="1" ht="20.149999999999999" customHeight="1" x14ac:dyDescent="0.25">
      <c r="A7" s="220">
        <v>1</v>
      </c>
      <c r="B7" s="758" t="s">
        <v>330</v>
      </c>
      <c r="C7" s="123" t="s">
        <v>285</v>
      </c>
      <c r="D7" s="335">
        <f>'S5'!O7</f>
        <v>126.68921732460475</v>
      </c>
      <c r="E7" s="335">
        <f>'S5'!O8</f>
        <v>139.1996810828916</v>
      </c>
      <c r="F7" s="335">
        <f>'S5'!O9</f>
        <v>141.33778598220889</v>
      </c>
      <c r="G7" s="335">
        <f>'S5'!O10</f>
        <v>144.71040592669627</v>
      </c>
      <c r="H7" s="335">
        <f>'S5'!O11</f>
        <v>151.02144071994695</v>
      </c>
    </row>
    <row r="8" spans="1:67" s="302" customFormat="1" ht="20.149999999999999" customHeight="1" x14ac:dyDescent="0.25">
      <c r="A8" s="220">
        <v>2</v>
      </c>
      <c r="B8" s="758" t="s">
        <v>0</v>
      </c>
      <c r="C8" s="123" t="s">
        <v>413</v>
      </c>
      <c r="D8" s="335">
        <f>'F1'!E8</f>
        <v>248.27207097983583</v>
      </c>
      <c r="E8" s="335">
        <f>'F1'!J8</f>
        <v>263.26919904712412</v>
      </c>
      <c r="F8" s="335">
        <f>'F1'!Q8</f>
        <v>248.27207097983583</v>
      </c>
      <c r="G8" s="335">
        <f>'F1'!V8</f>
        <v>242.25911513641796</v>
      </c>
      <c r="H8" s="335">
        <f>'F1'!AA8</f>
        <v>248.27207097983583</v>
      </c>
    </row>
    <row r="9" spans="1:67" s="302" customFormat="1" ht="20.149999999999999" customHeight="1" x14ac:dyDescent="0.25">
      <c r="A9" s="220">
        <v>3</v>
      </c>
      <c r="B9" s="758" t="s">
        <v>616</v>
      </c>
      <c r="C9" s="123" t="s">
        <v>413</v>
      </c>
      <c r="D9" s="335">
        <f>'F1'!F8*1000/'F1'!C8</f>
        <v>0</v>
      </c>
      <c r="E9" s="335">
        <f>'F1'!K8*1000/'F1'!H8</f>
        <v>0</v>
      </c>
      <c r="F9" s="335">
        <f>'F1'!R8*1000/'F1'!O8</f>
        <v>0</v>
      </c>
      <c r="G9" s="335">
        <f>'F1'!W8*1000/'F1'!T8</f>
        <v>0</v>
      </c>
      <c r="H9" s="335">
        <f>'F1'!AB8*1000/'F1'!Y8</f>
        <v>0</v>
      </c>
    </row>
    <row r="10" spans="1:67" s="302" customFormat="1" ht="20.149999999999999" customHeight="1" x14ac:dyDescent="0.25">
      <c r="A10" s="220"/>
      <c r="B10" s="758"/>
      <c r="C10" s="123"/>
      <c r="D10" s="123"/>
      <c r="E10" s="335"/>
      <c r="F10" s="335"/>
      <c r="G10" s="335"/>
      <c r="H10" s="336"/>
    </row>
    <row r="11" spans="1:67" s="302" customFormat="1" ht="20.149999999999999" customHeight="1" x14ac:dyDescent="0.25">
      <c r="A11" s="220"/>
      <c r="B11" s="757" t="s">
        <v>464</v>
      </c>
      <c r="C11" s="123"/>
      <c r="D11" s="123"/>
      <c r="E11" s="335"/>
      <c r="F11" s="335"/>
      <c r="G11" s="335"/>
      <c r="H11" s="336"/>
    </row>
    <row r="12" spans="1:67" s="302" customFormat="1" ht="20.149999999999999" customHeight="1" x14ac:dyDescent="0.25">
      <c r="A12" s="220">
        <v>1</v>
      </c>
      <c r="B12" s="758" t="s">
        <v>330</v>
      </c>
      <c r="C12" s="123" t="s">
        <v>285</v>
      </c>
      <c r="D12" s="335">
        <f>'S5'!O14</f>
        <v>123.31745460818628</v>
      </c>
      <c r="E12" s="335">
        <f>'S5'!O15</f>
        <v>130.1098563115643</v>
      </c>
      <c r="F12" s="335">
        <f>'S5'!O16</f>
        <v>135.28465070835097</v>
      </c>
      <c r="G12" s="335">
        <f>'S5'!O17</f>
        <v>136.26876077173955</v>
      </c>
      <c r="H12" s="335">
        <f>'S5'!O18</f>
        <v>144.74566241244139</v>
      </c>
    </row>
    <row r="13" spans="1:67" s="302" customFormat="1" ht="20.149999999999999" customHeight="1" x14ac:dyDescent="0.25">
      <c r="A13" s="220">
        <v>2</v>
      </c>
      <c r="B13" s="758" t="s">
        <v>0</v>
      </c>
      <c r="C13" s="123" t="s">
        <v>413</v>
      </c>
      <c r="D13" s="335">
        <f>'F1'!E9</f>
        <v>266.48888218890039</v>
      </c>
      <c r="E13" s="335">
        <f>'F1'!J9</f>
        <v>264.2763834045661</v>
      </c>
      <c r="F13" s="335">
        <f>'F1'!Q9</f>
        <v>261.13364979638061</v>
      </c>
      <c r="G13" s="335">
        <f>'F1'!V9</f>
        <v>246.27818195129234</v>
      </c>
      <c r="H13" s="335">
        <f>'F1'!AA9</f>
        <v>261.13364979638061</v>
      </c>
    </row>
    <row r="14" spans="1:67" s="302" customFormat="1" ht="20.149999999999999" customHeight="1" thickBot="1" x14ac:dyDescent="0.3">
      <c r="A14" s="421">
        <v>3</v>
      </c>
      <c r="B14" s="759" t="s">
        <v>616</v>
      </c>
      <c r="C14" s="667" t="s">
        <v>413</v>
      </c>
      <c r="D14" s="335">
        <f>'F1'!F9*1000/'F1'!C9</f>
        <v>0</v>
      </c>
      <c r="E14" s="335">
        <f>'F1'!K9*1000/'F1'!H9</f>
        <v>0</v>
      </c>
      <c r="F14" s="335">
        <f>'F1'!R9*1000/'F1'!O9</f>
        <v>0</v>
      </c>
      <c r="G14" s="335">
        <f>'F1'!W9*1000/'F1'!T9</f>
        <v>0</v>
      </c>
      <c r="H14" s="335">
        <f>'F1'!AB9*1000/'F1'!Y9</f>
        <v>0</v>
      </c>
    </row>
    <row r="15" spans="1:67" s="302" customFormat="1" ht="14.25" customHeight="1" x14ac:dyDescent="0.25">
      <c r="A15" s="476"/>
      <c r="B15" s="1116"/>
      <c r="C15" s="1116"/>
      <c r="D15" s="1116"/>
      <c r="E15" s="1116"/>
      <c r="F15" s="1116"/>
      <c r="G15" s="1116"/>
      <c r="H15" s="1116"/>
    </row>
    <row r="16" spans="1:67" ht="20.149999999999999" customHeight="1" x14ac:dyDescent="0.25">
      <c r="B16" s="691" t="s">
        <v>551</v>
      </c>
    </row>
  </sheetData>
  <mergeCells count="6">
    <mergeCell ref="B15:H15"/>
    <mergeCell ref="A1:H1"/>
    <mergeCell ref="B4:B5"/>
    <mergeCell ref="A4:A5"/>
    <mergeCell ref="C4:C5"/>
    <mergeCell ref="A2:D2"/>
  </mergeCells>
  <phoneticPr fontId="0" type="noConversion"/>
  <printOptions horizontalCentered="1" gridLines="1"/>
  <pageMargins left="0.35433070866141736" right="7.874015748031496E-2" top="1.3779527559055118" bottom="0.51181102362204722" header="0.23622047244094491" footer="0.23622047244094491"/>
  <pageSetup paperSize="9" scale="90" orientation="landscape" r:id="rId1"/>
  <headerFooter alignWithMargins="0"/>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18AF2-1548-4124-AF24-1433FBB4121C}">
  <sheetPr codeName="Sheet37"/>
  <dimension ref="A1:AV16"/>
  <sheetViews>
    <sheetView view="pageBreakPreview" topLeftCell="L1" zoomScaleNormal="80" zoomScaleSheetLayoutView="100" workbookViewId="0">
      <selection activeCell="AA17" sqref="AA17"/>
    </sheetView>
  </sheetViews>
  <sheetFormatPr defaultColWidth="9.1796875" defaultRowHeight="13" x14ac:dyDescent="0.25"/>
  <cols>
    <col min="1" max="1" width="4.7265625" style="292" customWidth="1"/>
    <col min="2" max="2" width="12.1796875" style="292" customWidth="1"/>
    <col min="3" max="3" width="7.26953125" style="294" customWidth="1"/>
    <col min="4" max="4" width="9.54296875" style="294" customWidth="1"/>
    <col min="5" max="5" width="8.453125" style="294" customWidth="1"/>
    <col min="6" max="6" width="11.1796875" style="294" customWidth="1"/>
    <col min="7" max="7" width="9.26953125" style="294" customWidth="1"/>
    <col min="8" max="8" width="7.26953125" style="294" customWidth="1"/>
    <col min="9" max="10" width="8.54296875" style="294" customWidth="1"/>
    <col min="11" max="11" width="11" style="294" customWidth="1"/>
    <col min="12" max="12" width="9.26953125" style="294" customWidth="1"/>
    <col min="13" max="13" width="7.26953125" style="294" customWidth="1"/>
    <col min="14" max="14" width="8.81640625" style="294" customWidth="1"/>
    <col min="15" max="15" width="8.54296875" style="294" customWidth="1"/>
    <col min="16" max="16" width="11.1796875" style="294" customWidth="1"/>
    <col min="17" max="17" width="9.26953125" style="294" customWidth="1"/>
    <col min="18" max="18" width="7.26953125" style="294" customWidth="1"/>
    <col min="19" max="20" width="8.81640625" style="294" customWidth="1"/>
    <col min="21" max="21" width="10.81640625" style="294" customWidth="1"/>
    <col min="22" max="22" width="9.26953125" style="294" customWidth="1"/>
    <col min="23" max="23" width="7.26953125" style="294" customWidth="1"/>
    <col min="24" max="24" width="8.54296875" style="294" customWidth="1"/>
    <col min="25" max="25" width="8.453125" style="294" customWidth="1"/>
    <col min="26" max="26" width="11" style="294" customWidth="1"/>
    <col min="27" max="27" width="9.26953125" style="294" customWidth="1"/>
    <col min="28" max="28" width="7.26953125" style="294" customWidth="1"/>
    <col min="29" max="29" width="9.453125" style="294" customWidth="1"/>
    <col min="30" max="30" width="8.54296875" style="294" customWidth="1"/>
    <col min="31" max="31" width="11.7265625" style="294" customWidth="1"/>
    <col min="32" max="32" width="9.54296875" style="294" customWidth="1"/>
    <col min="33" max="39" width="9.1796875" style="292"/>
    <col min="40" max="40" width="6.54296875" style="292" customWidth="1"/>
    <col min="41" max="47" width="9.1796875" style="292" hidden="1" customWidth="1"/>
    <col min="48" max="16384" width="9.1796875" style="292"/>
  </cols>
  <sheetData>
    <row r="1" spans="1:48" ht="20.149999999999999" customHeight="1" x14ac:dyDescent="0.25">
      <c r="A1" s="450"/>
      <c r="B1" s="450"/>
      <c r="C1" s="490"/>
      <c r="D1" s="490"/>
      <c r="E1" s="490"/>
      <c r="F1" s="895" t="str">
        <f>Index!A1</f>
        <v>Tata Power, Jojobera (Unit2 and Unit 3)</v>
      </c>
      <c r="G1" s="895"/>
      <c r="H1" s="895"/>
      <c r="I1" s="895"/>
      <c r="J1" s="895"/>
      <c r="K1" s="895"/>
      <c r="L1" s="895"/>
      <c r="M1" s="895"/>
      <c r="N1" s="490"/>
      <c r="O1" s="490"/>
      <c r="P1" s="490"/>
      <c r="Q1" s="490"/>
      <c r="R1" s="490"/>
      <c r="S1" s="490"/>
      <c r="T1" s="490"/>
      <c r="U1" s="490"/>
      <c r="V1" s="490"/>
      <c r="W1" s="895" t="str">
        <f>Index!A1</f>
        <v>Tata Power, Jojobera (Unit2 and Unit 3)</v>
      </c>
      <c r="X1" s="895"/>
      <c r="Y1" s="895"/>
      <c r="Z1" s="895"/>
      <c r="AA1" s="895"/>
      <c r="AB1" s="895"/>
      <c r="AC1" s="895"/>
      <c r="AD1" s="895"/>
      <c r="AE1" s="895"/>
      <c r="AF1" s="895"/>
    </row>
    <row r="2" spans="1:48" s="453" customFormat="1" ht="20.149999999999999" customHeight="1" x14ac:dyDescent="0.25">
      <c r="A2" s="451"/>
      <c r="B2" s="290" t="s">
        <v>327</v>
      </c>
      <c r="C2" s="290"/>
      <c r="D2" s="290"/>
      <c r="E2" s="290"/>
      <c r="F2" s="290"/>
      <c r="G2" s="290"/>
      <c r="H2" s="290"/>
      <c r="M2" s="491"/>
      <c r="N2" s="491"/>
      <c r="O2" s="491"/>
      <c r="P2" s="897" t="s">
        <v>223</v>
      </c>
      <c r="Q2" s="897"/>
      <c r="R2" s="491"/>
      <c r="S2" s="491"/>
      <c r="T2" s="452"/>
      <c r="U2" s="897"/>
      <c r="V2" s="897"/>
      <c r="W2" s="1122" t="s">
        <v>327</v>
      </c>
      <c r="X2" s="1122"/>
      <c r="Y2" s="1122"/>
      <c r="Z2" s="1122"/>
      <c r="AA2" s="1122"/>
      <c r="AB2" s="1122"/>
      <c r="AC2" s="1122"/>
      <c r="AD2" s="491"/>
      <c r="AE2" s="897" t="s">
        <v>223</v>
      </c>
      <c r="AF2" s="897"/>
      <c r="AG2" s="292"/>
      <c r="AV2" s="292"/>
    </row>
    <row r="3" spans="1:48" ht="20.149999999999999" customHeight="1" thickBot="1" x14ac:dyDescent="0.3">
      <c r="A3" s="908"/>
      <c r="B3" s="908"/>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row>
    <row r="4" spans="1:48" s="455" customFormat="1" ht="20.149999999999999" customHeight="1" thickBot="1" x14ac:dyDescent="0.3">
      <c r="A4" s="902" t="s">
        <v>252</v>
      </c>
      <c r="B4" s="902" t="s">
        <v>326</v>
      </c>
      <c r="C4" s="862" t="s">
        <v>454</v>
      </c>
      <c r="D4" s="864"/>
      <c r="E4" s="864"/>
      <c r="F4" s="864"/>
      <c r="G4" s="901"/>
      <c r="H4" s="862" t="s">
        <v>446</v>
      </c>
      <c r="I4" s="864"/>
      <c r="J4" s="864"/>
      <c r="K4" s="864"/>
      <c r="L4" s="901"/>
      <c r="M4" s="862" t="s">
        <v>460</v>
      </c>
      <c r="N4" s="864"/>
      <c r="O4" s="864"/>
      <c r="P4" s="864"/>
      <c r="Q4" s="901"/>
      <c r="R4" s="862" t="s">
        <v>449</v>
      </c>
      <c r="S4" s="864"/>
      <c r="T4" s="864"/>
      <c r="U4" s="864"/>
      <c r="V4" s="901"/>
      <c r="W4" s="862" t="s">
        <v>451</v>
      </c>
      <c r="X4" s="864"/>
      <c r="Y4" s="864"/>
      <c r="Z4" s="864"/>
      <c r="AA4" s="901"/>
      <c r="AB4" s="862" t="s">
        <v>453</v>
      </c>
      <c r="AC4" s="864"/>
      <c r="AD4" s="864"/>
      <c r="AE4" s="864"/>
      <c r="AF4" s="901"/>
      <c r="AG4" s="454"/>
      <c r="AH4" s="454"/>
      <c r="AI4" s="454"/>
      <c r="AJ4" s="454"/>
      <c r="AK4" s="454"/>
      <c r="AL4" s="454"/>
      <c r="AM4" s="454"/>
    </row>
    <row r="5" spans="1:48" ht="60" customHeight="1" x14ac:dyDescent="0.25">
      <c r="A5" s="903"/>
      <c r="B5" s="903"/>
      <c r="C5" s="456" t="s">
        <v>10</v>
      </c>
      <c r="D5" s="457" t="s">
        <v>330</v>
      </c>
      <c r="E5" s="457" t="s">
        <v>0</v>
      </c>
      <c r="F5" s="457" t="s">
        <v>325</v>
      </c>
      <c r="G5" s="489" t="s">
        <v>249</v>
      </c>
      <c r="H5" s="456" t="s">
        <v>10</v>
      </c>
      <c r="I5" s="457" t="s">
        <v>330</v>
      </c>
      <c r="J5" s="457" t="s">
        <v>0</v>
      </c>
      <c r="K5" s="457" t="s">
        <v>325</v>
      </c>
      <c r="L5" s="489" t="s">
        <v>249</v>
      </c>
      <c r="M5" s="456" t="s">
        <v>10</v>
      </c>
      <c r="N5" s="457" t="s">
        <v>330</v>
      </c>
      <c r="O5" s="457" t="s">
        <v>0</v>
      </c>
      <c r="P5" s="457" t="s">
        <v>325</v>
      </c>
      <c r="Q5" s="489" t="s">
        <v>249</v>
      </c>
      <c r="R5" s="456" t="s">
        <v>10</v>
      </c>
      <c r="S5" s="457" t="s">
        <v>330</v>
      </c>
      <c r="T5" s="457" t="s">
        <v>0</v>
      </c>
      <c r="U5" s="457" t="s">
        <v>325</v>
      </c>
      <c r="V5" s="489" t="s">
        <v>249</v>
      </c>
      <c r="W5" s="456" t="s">
        <v>10</v>
      </c>
      <c r="X5" s="457" t="s">
        <v>330</v>
      </c>
      <c r="Y5" s="457" t="s">
        <v>0</v>
      </c>
      <c r="Z5" s="457" t="s">
        <v>325</v>
      </c>
      <c r="AA5" s="489" t="s">
        <v>249</v>
      </c>
      <c r="AB5" s="456" t="s">
        <v>10</v>
      </c>
      <c r="AC5" s="457" t="s">
        <v>330</v>
      </c>
      <c r="AD5" s="457" t="s">
        <v>0</v>
      </c>
      <c r="AE5" s="457" t="s">
        <v>325</v>
      </c>
      <c r="AF5" s="489" t="s">
        <v>249</v>
      </c>
      <c r="AG5" s="302"/>
      <c r="AH5" s="302"/>
      <c r="AI5" s="302"/>
      <c r="AJ5" s="302"/>
      <c r="AK5" s="302"/>
      <c r="AL5" s="302"/>
      <c r="AM5" s="302"/>
    </row>
    <row r="6" spans="1:48" ht="20.149999999999999" customHeight="1" thickBot="1" x14ac:dyDescent="0.3">
      <c r="A6" s="904"/>
      <c r="B6" s="904"/>
      <c r="C6" s="458" t="s">
        <v>46</v>
      </c>
      <c r="D6" s="459" t="s">
        <v>285</v>
      </c>
      <c r="E6" s="459" t="s">
        <v>285</v>
      </c>
      <c r="F6" s="459" t="s">
        <v>285</v>
      </c>
      <c r="G6" s="255" t="s">
        <v>285</v>
      </c>
      <c r="H6" s="458" t="s">
        <v>46</v>
      </c>
      <c r="I6" s="459" t="s">
        <v>285</v>
      </c>
      <c r="J6" s="459" t="s">
        <v>285</v>
      </c>
      <c r="K6" s="459" t="s">
        <v>285</v>
      </c>
      <c r="L6" s="255" t="s">
        <v>285</v>
      </c>
      <c r="M6" s="458" t="s">
        <v>46</v>
      </c>
      <c r="N6" s="459" t="s">
        <v>285</v>
      </c>
      <c r="O6" s="459" t="s">
        <v>285</v>
      </c>
      <c r="P6" s="459" t="s">
        <v>285</v>
      </c>
      <c r="Q6" s="255" t="s">
        <v>285</v>
      </c>
      <c r="R6" s="458" t="s">
        <v>46</v>
      </c>
      <c r="S6" s="459" t="s">
        <v>285</v>
      </c>
      <c r="T6" s="459" t="s">
        <v>285</v>
      </c>
      <c r="U6" s="459" t="s">
        <v>285</v>
      </c>
      <c r="V6" s="255" t="s">
        <v>285</v>
      </c>
      <c r="W6" s="458" t="s">
        <v>46</v>
      </c>
      <c r="X6" s="459" t="s">
        <v>285</v>
      </c>
      <c r="Y6" s="459" t="s">
        <v>285</v>
      </c>
      <c r="Z6" s="459" t="s">
        <v>285</v>
      </c>
      <c r="AA6" s="255" t="s">
        <v>285</v>
      </c>
      <c r="AB6" s="458" t="s">
        <v>46</v>
      </c>
      <c r="AC6" s="459" t="s">
        <v>285</v>
      </c>
      <c r="AD6" s="459" t="s">
        <v>285</v>
      </c>
      <c r="AE6" s="459" t="s">
        <v>285</v>
      </c>
      <c r="AF6" s="255" t="s">
        <v>285</v>
      </c>
      <c r="AG6" s="302"/>
      <c r="AH6" s="302"/>
      <c r="AI6" s="302"/>
      <c r="AJ6" s="302"/>
      <c r="AK6" s="302"/>
      <c r="AL6" s="302"/>
      <c r="AM6" s="302"/>
    </row>
    <row r="7" spans="1:48" ht="20.149999999999999" customHeight="1" x14ac:dyDescent="0.25">
      <c r="A7" s="460"/>
      <c r="B7" s="460"/>
      <c r="C7" s="461"/>
      <c r="D7" s="462"/>
      <c r="E7" s="463"/>
      <c r="F7" s="464"/>
      <c r="G7" s="465"/>
      <c r="H7" s="461"/>
      <c r="I7" s="462"/>
      <c r="J7" s="463"/>
      <c r="K7" s="464"/>
      <c r="L7" s="465"/>
      <c r="M7" s="461"/>
      <c r="N7" s="462"/>
      <c r="O7" s="463"/>
      <c r="P7" s="464"/>
      <c r="Q7" s="465"/>
      <c r="R7" s="461"/>
      <c r="S7" s="462"/>
      <c r="T7" s="463"/>
      <c r="U7" s="464"/>
      <c r="V7" s="465"/>
      <c r="W7" s="461"/>
      <c r="X7" s="462"/>
      <c r="Y7" s="463"/>
      <c r="Z7" s="464"/>
      <c r="AA7" s="465"/>
      <c r="AB7" s="461"/>
      <c r="AC7" s="462"/>
      <c r="AD7" s="463"/>
      <c r="AE7" s="464"/>
      <c r="AF7" s="465"/>
      <c r="AG7" s="302"/>
      <c r="AH7" s="302"/>
      <c r="AI7" s="302"/>
      <c r="AJ7" s="302"/>
      <c r="AK7" s="302"/>
      <c r="AL7" s="302"/>
      <c r="AM7" s="302"/>
    </row>
    <row r="8" spans="1:48" ht="35.15" customHeight="1" x14ac:dyDescent="0.25">
      <c r="A8" s="466">
        <v>1</v>
      </c>
      <c r="B8" s="467" t="s">
        <v>496</v>
      </c>
      <c r="C8" s="492" t="e">
        <f>'F1'!#REF!</f>
        <v>#REF!</v>
      </c>
      <c r="D8" s="468" t="e">
        <f>'F1'!#REF!</f>
        <v>#REF!</v>
      </c>
      <c r="E8" s="468" t="e">
        <f>'F1'!#REF!</f>
        <v>#REF!</v>
      </c>
      <c r="F8" s="469"/>
      <c r="G8" s="470" t="e">
        <f>SUM(D8:F8)</f>
        <v>#REF!</v>
      </c>
      <c r="H8" s="470">
        <f>'F1'!C8</f>
        <v>672.85209600000007</v>
      </c>
      <c r="I8" s="470">
        <f>'F1'!D8</f>
        <v>126.68921732460475</v>
      </c>
      <c r="J8" s="470">
        <f>'F1'!E8</f>
        <v>248.27207097983583</v>
      </c>
      <c r="K8" s="469"/>
      <c r="L8" s="470">
        <f>SUM(I8:K8)</f>
        <v>374.96128830444059</v>
      </c>
      <c r="M8" s="492">
        <f>'F1'!H8</f>
        <v>852.1920576</v>
      </c>
      <c r="N8" s="492">
        <f>'F1'!I8</f>
        <v>139.1996810828916</v>
      </c>
      <c r="O8" s="492">
        <f>'F3'!$AE$7*M8/10^3</f>
        <v>314.44575750109499</v>
      </c>
      <c r="P8" s="469"/>
      <c r="Q8" s="470">
        <f>SUM(N8:P8)</f>
        <v>453.64543858398656</v>
      </c>
      <c r="R8" s="492">
        <f>'F1'!O8</f>
        <v>672.85209600000007</v>
      </c>
      <c r="S8" s="492">
        <f>'F1'!P8</f>
        <v>141.33778598220889</v>
      </c>
      <c r="T8" s="492">
        <f>'F3'!$AE$7*R8/10^3</f>
        <v>248.2720709798358</v>
      </c>
      <c r="U8" s="469"/>
      <c r="V8" s="470">
        <f>SUM(S8:U8)</f>
        <v>389.60985696204466</v>
      </c>
      <c r="W8" s="492">
        <f>'F1'!T8</f>
        <v>618.07406400000002</v>
      </c>
      <c r="X8" s="492">
        <f>'F1'!U8</f>
        <v>144.71040592669627</v>
      </c>
      <c r="Y8" s="492">
        <f>'F3'!$AE$7*W8/10^3</f>
        <v>228.05981998189924</v>
      </c>
      <c r="Z8" s="469"/>
      <c r="AA8" s="470">
        <f>SUM(X8:Z8)</f>
        <v>372.77022590859553</v>
      </c>
      <c r="AB8" s="492">
        <f>'F1'!Y8</f>
        <v>672.85209600000007</v>
      </c>
      <c r="AC8" s="492">
        <f>'F1'!Z8</f>
        <v>151.02144071994695</v>
      </c>
      <c r="AD8" s="492">
        <f>'F3'!$AE$7*AB8/10^3</f>
        <v>248.2720709798358</v>
      </c>
      <c r="AE8" s="469"/>
      <c r="AF8" s="470">
        <f>SUM(AC8:AE8)</f>
        <v>399.29351169978275</v>
      </c>
      <c r="AG8" s="302"/>
      <c r="AH8" s="302"/>
      <c r="AI8" s="302"/>
      <c r="AJ8" s="302"/>
      <c r="AK8" s="302"/>
      <c r="AL8" s="302"/>
      <c r="AM8" s="302"/>
    </row>
    <row r="9" spans="1:48" ht="35.15" customHeight="1" x14ac:dyDescent="0.25">
      <c r="A9" s="466">
        <v>2</v>
      </c>
      <c r="B9" s="467" t="s">
        <v>497</v>
      </c>
      <c r="C9" s="492" t="e">
        <f>'F1'!#REF!</f>
        <v>#REF!</v>
      </c>
      <c r="D9" s="468" t="e">
        <f>'F1'!#REF!</f>
        <v>#REF!</v>
      </c>
      <c r="E9" s="468" t="e">
        <f>'F1'!#REF!</f>
        <v>#REF!</v>
      </c>
      <c r="F9" s="469"/>
      <c r="G9" s="470" t="e">
        <f>SUM(D9:F9)</f>
        <v>#REF!</v>
      </c>
      <c r="H9" s="470">
        <f>'F1'!C9</f>
        <v>811.2636</v>
      </c>
      <c r="I9" s="470">
        <f>'F1'!D9</f>
        <v>123.31745460818628</v>
      </c>
      <c r="J9" s="470">
        <f>'F1'!E9</f>
        <v>266.48888218890039</v>
      </c>
      <c r="K9" s="469"/>
      <c r="L9" s="470">
        <f>SUM(I9:K9)</f>
        <v>389.80633679708666</v>
      </c>
      <c r="M9" s="492">
        <f>'F1'!H9</f>
        <v>767.00131199999998</v>
      </c>
      <c r="N9" s="492">
        <f>'F1'!I9</f>
        <v>130.1098563115643</v>
      </c>
      <c r="O9" s="492">
        <f>'F3'!$AE$13*M9/10^3</f>
        <v>251.94933221741988</v>
      </c>
      <c r="P9" s="469"/>
      <c r="Q9" s="470">
        <f>SUM(N9:P9)</f>
        <v>382.05918852898418</v>
      </c>
      <c r="R9" s="492">
        <f>'F1'!O9</f>
        <v>733.96886399999994</v>
      </c>
      <c r="S9" s="492">
        <f>'F1'!P9</f>
        <v>135.28465070835097</v>
      </c>
      <c r="T9" s="492">
        <f>'F3'!$AE$13*R9/10^3</f>
        <v>241.09862950687921</v>
      </c>
      <c r="U9" s="469"/>
      <c r="V9" s="470">
        <f>SUM(S9:U9)</f>
        <v>376.38328021523017</v>
      </c>
      <c r="W9" s="492">
        <f>'F1'!T9</f>
        <v>566.60731199999998</v>
      </c>
      <c r="X9" s="492">
        <f>'F1'!U9</f>
        <v>136.26876077173955</v>
      </c>
      <c r="Y9" s="492">
        <f>'F3'!$AE$13*W9/10^3</f>
        <v>186.122672353274</v>
      </c>
      <c r="Z9" s="469"/>
      <c r="AA9" s="470">
        <f>SUM(X9:Z9)</f>
        <v>322.39143312501358</v>
      </c>
      <c r="AB9" s="492">
        <f>'F1'!Y9</f>
        <v>733.96886399999994</v>
      </c>
      <c r="AC9" s="492">
        <f>'F1'!Z9</f>
        <v>144.74566241244139</v>
      </c>
      <c r="AD9" s="492">
        <f>'F3'!$AE$13*AB9/10^3</f>
        <v>241.09862950687921</v>
      </c>
      <c r="AE9" s="469"/>
      <c r="AF9" s="470">
        <f>SUM(AC9:AE9)</f>
        <v>385.8442919193206</v>
      </c>
      <c r="AG9" s="302"/>
      <c r="AH9" s="302"/>
      <c r="AI9" s="302"/>
      <c r="AJ9" s="302"/>
      <c r="AK9" s="302"/>
      <c r="AL9" s="302"/>
      <c r="AM9" s="302"/>
    </row>
    <row r="10" spans="1:48" s="455" customFormat="1" ht="20.149999999999999" customHeight="1" thickBot="1" x14ac:dyDescent="0.3">
      <c r="A10" s="471"/>
      <c r="B10" s="471" t="s">
        <v>73</v>
      </c>
      <c r="C10" s="472" t="e">
        <f t="shared" ref="C10:AF10" si="0">SUM(C8:C9)</f>
        <v>#REF!</v>
      </c>
      <c r="D10" s="473" t="e">
        <f t="shared" si="0"/>
        <v>#REF!</v>
      </c>
      <c r="E10" s="473" t="e">
        <f t="shared" si="0"/>
        <v>#REF!</v>
      </c>
      <c r="F10" s="473">
        <f t="shared" si="0"/>
        <v>0</v>
      </c>
      <c r="G10" s="474" t="e">
        <f t="shared" si="0"/>
        <v>#REF!</v>
      </c>
      <c r="H10" s="472">
        <f t="shared" si="0"/>
        <v>1484.1156960000001</v>
      </c>
      <c r="I10" s="473">
        <f t="shared" si="0"/>
        <v>250.00667193279105</v>
      </c>
      <c r="J10" s="473">
        <f t="shared" si="0"/>
        <v>514.76095316873625</v>
      </c>
      <c r="K10" s="473">
        <f t="shared" si="0"/>
        <v>0</v>
      </c>
      <c r="L10" s="474">
        <f t="shared" si="0"/>
        <v>764.7676251015273</v>
      </c>
      <c r="M10" s="472">
        <f t="shared" si="0"/>
        <v>1619.1933696000001</v>
      </c>
      <c r="N10" s="473">
        <f t="shared" si="0"/>
        <v>269.3095373944559</v>
      </c>
      <c r="O10" s="473">
        <f t="shared" si="0"/>
        <v>566.3950897185149</v>
      </c>
      <c r="P10" s="473">
        <f t="shared" si="0"/>
        <v>0</v>
      </c>
      <c r="Q10" s="474">
        <f t="shared" si="0"/>
        <v>835.70462711297068</v>
      </c>
      <c r="R10" s="472">
        <f t="shared" si="0"/>
        <v>1406.82096</v>
      </c>
      <c r="S10" s="473">
        <f t="shared" si="0"/>
        <v>276.62243669055988</v>
      </c>
      <c r="T10" s="473">
        <f t="shared" si="0"/>
        <v>489.37070048671501</v>
      </c>
      <c r="U10" s="473">
        <f t="shared" si="0"/>
        <v>0</v>
      </c>
      <c r="V10" s="474">
        <f t="shared" si="0"/>
        <v>765.99313717727478</v>
      </c>
      <c r="W10" s="472">
        <f t="shared" si="0"/>
        <v>1184.681376</v>
      </c>
      <c r="X10" s="473">
        <f t="shared" si="0"/>
        <v>280.97916669843585</v>
      </c>
      <c r="Y10" s="473">
        <f t="shared" si="0"/>
        <v>414.18249233517327</v>
      </c>
      <c r="Z10" s="473">
        <f t="shared" si="0"/>
        <v>0</v>
      </c>
      <c r="AA10" s="474">
        <f t="shared" si="0"/>
        <v>695.16165903360911</v>
      </c>
      <c r="AB10" s="472">
        <f t="shared" si="0"/>
        <v>1406.82096</v>
      </c>
      <c r="AC10" s="473">
        <f t="shared" si="0"/>
        <v>295.76710313238834</v>
      </c>
      <c r="AD10" s="473">
        <f t="shared" si="0"/>
        <v>489.37070048671501</v>
      </c>
      <c r="AE10" s="473">
        <f t="shared" si="0"/>
        <v>0</v>
      </c>
      <c r="AF10" s="474">
        <f t="shared" si="0"/>
        <v>785.13780361910335</v>
      </c>
      <c r="AG10" s="454"/>
      <c r="AH10" s="454"/>
      <c r="AI10" s="454"/>
      <c r="AJ10" s="454"/>
      <c r="AK10" s="454"/>
      <c r="AL10" s="454"/>
      <c r="AM10" s="454"/>
    </row>
    <row r="11" spans="1:48" s="447" customFormat="1" ht="20.149999999999999" customHeight="1" x14ac:dyDescent="0.25">
      <c r="B11" s="620" t="s">
        <v>493</v>
      </c>
      <c r="C11" s="621"/>
      <c r="D11" s="621"/>
      <c r="E11" s="621"/>
      <c r="F11" s="621"/>
      <c r="G11" s="621"/>
      <c r="H11" s="621"/>
      <c r="I11" s="621"/>
      <c r="J11" s="621"/>
      <c r="K11" s="621"/>
      <c r="L11" s="621"/>
      <c r="M11" s="621"/>
      <c r="N11" s="621"/>
      <c r="O11" s="621"/>
      <c r="P11" s="621"/>
      <c r="Q11" s="621"/>
      <c r="R11" s="622"/>
      <c r="S11" s="622"/>
      <c r="T11" s="622"/>
      <c r="U11" s="622"/>
      <c r="V11" s="622"/>
      <c r="W11" s="586"/>
      <c r="X11" s="586"/>
      <c r="Y11" s="586"/>
      <c r="Z11" s="586"/>
      <c r="AA11" s="586"/>
      <c r="AB11" s="586"/>
      <c r="AC11" s="586"/>
      <c r="AD11" s="586"/>
      <c r="AE11" s="586"/>
      <c r="AF11" s="586"/>
      <c r="AG11" s="448"/>
      <c r="AH11" s="448"/>
      <c r="AI11" s="448"/>
      <c r="AJ11" s="448"/>
      <c r="AK11" s="448"/>
      <c r="AL11" s="448"/>
      <c r="AM11" s="448"/>
    </row>
    <row r="12" spans="1:48" ht="20.149999999999999" customHeight="1" x14ac:dyDescent="0.25">
      <c r="B12" s="291" t="s">
        <v>494</v>
      </c>
      <c r="R12" s="475"/>
      <c r="S12" s="475"/>
      <c r="T12" s="475"/>
      <c r="U12" s="475"/>
      <c r="V12" s="475"/>
      <c r="W12" s="476"/>
      <c r="X12" s="476"/>
      <c r="Y12" s="476"/>
      <c r="Z12" s="476"/>
      <c r="AA12" s="476"/>
      <c r="AB12" s="476"/>
      <c r="AC12" s="476"/>
      <c r="AD12" s="476"/>
      <c r="AE12" s="476"/>
      <c r="AF12" s="476"/>
    </row>
    <row r="13" spans="1:48" x14ac:dyDescent="0.25">
      <c r="R13" s="475"/>
      <c r="S13" s="475"/>
      <c r="T13" s="475"/>
      <c r="U13" s="475"/>
      <c r="V13" s="475"/>
      <c r="W13" s="476"/>
      <c r="X13" s="476"/>
      <c r="Y13" s="476"/>
      <c r="Z13" s="476"/>
      <c r="AA13" s="476"/>
      <c r="AB13" s="476"/>
      <c r="AC13" s="476"/>
      <c r="AD13" s="476"/>
      <c r="AE13" s="476"/>
      <c r="AF13" s="476"/>
    </row>
    <row r="14" spans="1:48" x14ac:dyDescent="0.25">
      <c r="R14" s="475"/>
      <c r="S14" s="475"/>
      <c r="T14" s="475"/>
      <c r="U14" s="475"/>
      <c r="V14" s="475"/>
      <c r="W14" s="476"/>
      <c r="X14" s="476"/>
      <c r="Y14" s="476"/>
      <c r="Z14" s="476"/>
      <c r="AA14" s="476"/>
      <c r="AB14" s="476"/>
      <c r="AC14" s="476"/>
      <c r="AD14" s="476"/>
      <c r="AE14" s="476"/>
      <c r="AF14" s="476"/>
    </row>
    <row r="16" spans="1:48" ht="21" customHeight="1" x14ac:dyDescent="0.25">
      <c r="B16" s="1123"/>
      <c r="C16" s="1123"/>
      <c r="D16" s="1123"/>
      <c r="E16" s="1123"/>
      <c r="F16" s="1123"/>
      <c r="G16" s="1123"/>
    </row>
  </sheetData>
  <mergeCells count="16">
    <mergeCell ref="AB4:AF4"/>
    <mergeCell ref="B16:G16"/>
    <mergeCell ref="A4:A6"/>
    <mergeCell ref="C4:G4"/>
    <mergeCell ref="B4:B6"/>
    <mergeCell ref="H4:L4"/>
    <mergeCell ref="M4:Q4"/>
    <mergeCell ref="R4:V4"/>
    <mergeCell ref="W4:AA4"/>
    <mergeCell ref="A3:AF3"/>
    <mergeCell ref="W2:AC2"/>
    <mergeCell ref="W1:AF1"/>
    <mergeCell ref="AE2:AF2"/>
    <mergeCell ref="U2:V2"/>
    <mergeCell ref="P2:Q2"/>
    <mergeCell ref="F1:M1"/>
  </mergeCells>
  <phoneticPr fontId="0" type="noConversion"/>
  <printOptions horizontalCentered="1" gridLines="1"/>
  <pageMargins left="0.42" right="0.27" top="0.62" bottom="0.5" header="0.25" footer="0.25"/>
  <pageSetup paperSize="9" scale="76" fitToWidth="3" orientation="landscape" r:id="rId1"/>
  <headerFooter alignWithMargins="0"/>
  <colBreaks count="1" manualBreakCount="1">
    <brk id="17" max="15" man="1"/>
  </col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14860-7FC2-45D4-BF22-C3F7EAA82286}">
  <sheetPr>
    <tabColor rgb="FF92D050"/>
    <pageSetUpPr fitToPage="1"/>
  </sheetPr>
  <dimension ref="A1:AQ16"/>
  <sheetViews>
    <sheetView showGridLines="0" tabSelected="1" view="pageBreakPreview" topLeftCell="A5" zoomScaleNormal="80" zoomScaleSheetLayoutView="100" workbookViewId="0">
      <selection activeCell="B13" sqref="B13"/>
    </sheetView>
  </sheetViews>
  <sheetFormatPr defaultColWidth="9.1796875" defaultRowHeight="13" x14ac:dyDescent="0.25"/>
  <cols>
    <col min="1" max="1" width="4.7265625" style="292" customWidth="1"/>
    <col min="2" max="2" width="12.1796875" style="292" customWidth="1"/>
    <col min="3" max="27" width="6.81640625" style="294" customWidth="1"/>
    <col min="28" max="34" width="9.1796875" style="292"/>
    <col min="35" max="35" width="6.54296875" style="292" customWidth="1"/>
    <col min="36" max="42" width="9.1796875" style="292" hidden="1" customWidth="1"/>
    <col min="43" max="16384" width="9.1796875" style="292"/>
  </cols>
  <sheetData>
    <row r="1" spans="1:43" ht="20.149999999999999" customHeight="1" x14ac:dyDescent="0.25">
      <c r="A1" s="450"/>
      <c r="B1" s="450"/>
      <c r="C1" s="895"/>
      <c r="D1" s="895"/>
      <c r="E1" s="895"/>
      <c r="F1" s="895"/>
      <c r="G1" s="895"/>
      <c r="H1" s="895"/>
      <c r="I1" s="490"/>
      <c r="J1" s="490"/>
      <c r="K1" s="490"/>
      <c r="L1" s="490"/>
      <c r="M1" s="490"/>
      <c r="N1" s="490"/>
      <c r="O1" s="895" t="str">
        <f>Index!A1</f>
        <v>Tata Power, Jojobera (Unit2 and Unit 3)</v>
      </c>
      <c r="P1" s="895"/>
      <c r="Q1" s="895"/>
      <c r="R1" s="895"/>
      <c r="S1" s="895"/>
      <c r="T1" s="895"/>
      <c r="U1" s="895"/>
      <c r="V1" s="450"/>
      <c r="W1" s="450"/>
      <c r="X1" s="450"/>
      <c r="Y1" s="450"/>
      <c r="Z1" s="450"/>
      <c r="AA1" s="450"/>
    </row>
    <row r="2" spans="1:43" s="453" customFormat="1" ht="24.75" customHeight="1" x14ac:dyDescent="0.25">
      <c r="A2" s="451"/>
      <c r="B2" s="290" t="s">
        <v>328</v>
      </c>
      <c r="C2" s="290"/>
      <c r="H2" s="491"/>
      <c r="I2" s="491"/>
      <c r="J2" s="491"/>
      <c r="K2" s="897" t="s">
        <v>553</v>
      </c>
      <c r="L2" s="897"/>
      <c r="M2" s="491"/>
      <c r="N2" s="491"/>
      <c r="O2" s="452"/>
      <c r="P2" s="897" t="s">
        <v>552</v>
      </c>
      <c r="Q2" s="897"/>
      <c r="R2" s="897"/>
      <c r="S2" s="897"/>
      <c r="T2" s="451"/>
      <c r="U2" s="897" t="s">
        <v>553</v>
      </c>
      <c r="V2" s="897"/>
      <c r="W2" s="451"/>
      <c r="X2" s="451"/>
      <c r="Y2" s="491"/>
      <c r="AB2" s="292"/>
      <c r="AQ2" s="292"/>
    </row>
    <row r="3" spans="1:43" ht="20.149999999999999" customHeight="1" thickBot="1" x14ac:dyDescent="0.3">
      <c r="A3" s="908"/>
      <c r="B3" s="908"/>
      <c r="C3" s="908"/>
      <c r="D3" s="908"/>
      <c r="E3" s="908"/>
      <c r="F3" s="908"/>
      <c r="G3" s="908"/>
      <c r="H3" s="908"/>
      <c r="I3" s="908"/>
      <c r="J3" s="908"/>
      <c r="K3" s="908"/>
      <c r="L3" s="908"/>
      <c r="M3" s="908"/>
      <c r="N3" s="908"/>
      <c r="O3" s="908"/>
      <c r="P3" s="908"/>
      <c r="Q3" s="908"/>
      <c r="R3" s="908"/>
      <c r="S3" s="908"/>
      <c r="T3" s="908"/>
      <c r="U3" s="908"/>
      <c r="V3" s="908"/>
      <c r="W3" s="908"/>
      <c r="X3" s="908"/>
      <c r="Y3" s="908"/>
      <c r="Z3" s="908"/>
      <c r="AA3" s="908"/>
    </row>
    <row r="4" spans="1:43" s="455" customFormat="1" ht="20.149999999999999" customHeight="1" thickBot="1" x14ac:dyDescent="0.3">
      <c r="A4" s="902" t="s">
        <v>252</v>
      </c>
      <c r="B4" s="902" t="s">
        <v>326</v>
      </c>
      <c r="C4" s="862" t="s">
        <v>632</v>
      </c>
      <c r="D4" s="864"/>
      <c r="E4" s="864"/>
      <c r="F4" s="864"/>
      <c r="G4" s="901"/>
      <c r="H4" s="862" t="s">
        <v>631</v>
      </c>
      <c r="I4" s="864"/>
      <c r="J4" s="864"/>
      <c r="K4" s="864"/>
      <c r="L4" s="901"/>
      <c r="M4" s="862" t="s">
        <v>630</v>
      </c>
      <c r="N4" s="864"/>
      <c r="O4" s="864"/>
      <c r="P4" s="864"/>
      <c r="Q4" s="901"/>
      <c r="R4" s="862" t="s">
        <v>629</v>
      </c>
      <c r="S4" s="864"/>
      <c r="T4" s="864"/>
      <c r="U4" s="864"/>
      <c r="V4" s="901"/>
      <c r="W4" s="862" t="s">
        <v>628</v>
      </c>
      <c r="X4" s="864"/>
      <c r="Y4" s="864"/>
      <c r="Z4" s="864"/>
      <c r="AA4" s="901"/>
      <c r="AB4" s="454"/>
      <c r="AC4" s="454"/>
      <c r="AD4" s="454"/>
      <c r="AE4" s="454"/>
      <c r="AF4" s="454"/>
      <c r="AG4" s="454"/>
      <c r="AH4" s="454"/>
    </row>
    <row r="5" spans="1:43" ht="60" customHeight="1" x14ac:dyDescent="0.25">
      <c r="A5" s="903"/>
      <c r="B5" s="903"/>
      <c r="C5" s="456" t="s">
        <v>10</v>
      </c>
      <c r="D5" s="457" t="s">
        <v>491</v>
      </c>
      <c r="E5" s="457" t="s">
        <v>0</v>
      </c>
      <c r="F5" s="457" t="s">
        <v>325</v>
      </c>
      <c r="G5" s="489" t="s">
        <v>249</v>
      </c>
      <c r="H5" s="456" t="s">
        <v>10</v>
      </c>
      <c r="I5" s="457" t="s">
        <v>491</v>
      </c>
      <c r="J5" s="457" t="s">
        <v>0</v>
      </c>
      <c r="K5" s="457" t="s">
        <v>325</v>
      </c>
      <c r="L5" s="489" t="s">
        <v>249</v>
      </c>
      <c r="M5" s="456" t="s">
        <v>10</v>
      </c>
      <c r="N5" s="457" t="s">
        <v>491</v>
      </c>
      <c r="O5" s="457" t="s">
        <v>0</v>
      </c>
      <c r="P5" s="457" t="s">
        <v>325</v>
      </c>
      <c r="Q5" s="489" t="s">
        <v>249</v>
      </c>
      <c r="R5" s="456" t="s">
        <v>10</v>
      </c>
      <c r="S5" s="457" t="s">
        <v>491</v>
      </c>
      <c r="T5" s="457" t="s">
        <v>0</v>
      </c>
      <c r="U5" s="457" t="s">
        <v>325</v>
      </c>
      <c r="V5" s="489" t="s">
        <v>249</v>
      </c>
      <c r="W5" s="456" t="s">
        <v>10</v>
      </c>
      <c r="X5" s="457" t="s">
        <v>491</v>
      </c>
      <c r="Y5" s="457" t="s">
        <v>0</v>
      </c>
      <c r="Z5" s="457" t="s">
        <v>325</v>
      </c>
      <c r="AA5" s="489" t="s">
        <v>249</v>
      </c>
      <c r="AB5" s="302"/>
      <c r="AC5" s="302"/>
      <c r="AD5" s="302"/>
      <c r="AE5" s="302"/>
      <c r="AF5" s="302"/>
      <c r="AG5" s="302"/>
      <c r="AH5" s="302"/>
    </row>
    <row r="6" spans="1:43" ht="20.149999999999999" customHeight="1" thickBot="1" x14ac:dyDescent="0.3">
      <c r="A6" s="904"/>
      <c r="B6" s="904"/>
      <c r="C6" s="458" t="s">
        <v>46</v>
      </c>
      <c r="D6" s="459" t="s">
        <v>285</v>
      </c>
      <c r="E6" s="459" t="s">
        <v>285</v>
      </c>
      <c r="F6" s="459" t="s">
        <v>285</v>
      </c>
      <c r="G6" s="255" t="s">
        <v>285</v>
      </c>
      <c r="H6" s="458" t="s">
        <v>46</v>
      </c>
      <c r="I6" s="459" t="s">
        <v>285</v>
      </c>
      <c r="J6" s="459" t="s">
        <v>285</v>
      </c>
      <c r="K6" s="459" t="s">
        <v>285</v>
      </c>
      <c r="L6" s="255" t="s">
        <v>285</v>
      </c>
      <c r="M6" s="458" t="s">
        <v>46</v>
      </c>
      <c r="N6" s="459" t="s">
        <v>285</v>
      </c>
      <c r="O6" s="459" t="s">
        <v>285</v>
      </c>
      <c r="P6" s="459" t="s">
        <v>285</v>
      </c>
      <c r="Q6" s="255" t="s">
        <v>285</v>
      </c>
      <c r="R6" s="458" t="s">
        <v>46</v>
      </c>
      <c r="S6" s="459" t="s">
        <v>285</v>
      </c>
      <c r="T6" s="459" t="s">
        <v>285</v>
      </c>
      <c r="U6" s="459" t="s">
        <v>285</v>
      </c>
      <c r="V6" s="255" t="s">
        <v>285</v>
      </c>
      <c r="W6" s="458" t="s">
        <v>46</v>
      </c>
      <c r="X6" s="459" t="s">
        <v>285</v>
      </c>
      <c r="Y6" s="459" t="s">
        <v>285</v>
      </c>
      <c r="Z6" s="459" t="s">
        <v>285</v>
      </c>
      <c r="AA6" s="255" t="s">
        <v>285</v>
      </c>
      <c r="AB6" s="302"/>
      <c r="AC6" s="302"/>
      <c r="AD6" s="302"/>
      <c r="AE6" s="302"/>
      <c r="AF6" s="302"/>
      <c r="AG6" s="302"/>
      <c r="AH6" s="302"/>
    </row>
    <row r="7" spans="1:43" ht="20.149999999999999" customHeight="1" x14ac:dyDescent="0.25">
      <c r="A7" s="460"/>
      <c r="B7" s="460"/>
      <c r="C7" s="461"/>
      <c r="D7" s="462"/>
      <c r="E7" s="463"/>
      <c r="F7" s="464"/>
      <c r="G7" s="465"/>
      <c r="H7" s="461"/>
      <c r="I7" s="462"/>
      <c r="J7" s="463"/>
      <c r="K7" s="464"/>
      <c r="L7" s="465"/>
      <c r="M7" s="461"/>
      <c r="N7" s="462"/>
      <c r="O7" s="463"/>
      <c r="P7" s="464"/>
      <c r="Q7" s="465"/>
      <c r="R7" s="461"/>
      <c r="S7" s="462"/>
      <c r="T7" s="463"/>
      <c r="U7" s="464"/>
      <c r="V7" s="465"/>
      <c r="W7" s="461"/>
      <c r="X7" s="462"/>
      <c r="Y7" s="463"/>
      <c r="Z7" s="464"/>
      <c r="AA7" s="465"/>
      <c r="AB7" s="302"/>
      <c r="AC7" s="302"/>
      <c r="AD7" s="302"/>
      <c r="AE7" s="302"/>
      <c r="AF7" s="302"/>
      <c r="AG7" s="302"/>
      <c r="AH7" s="302"/>
    </row>
    <row r="8" spans="1:43" ht="35.15" customHeight="1" x14ac:dyDescent="0.25">
      <c r="A8" s="466">
        <v>1</v>
      </c>
      <c r="B8" s="807" t="s">
        <v>496</v>
      </c>
      <c r="C8" s="335">
        <f>'F1'!C8</f>
        <v>672.85209600000007</v>
      </c>
      <c r="D8" s="335">
        <f>'F1'!D8</f>
        <v>126.68921732460475</v>
      </c>
      <c r="E8" s="335">
        <f>'F1'!E8</f>
        <v>248.27207097983583</v>
      </c>
      <c r="F8" s="335">
        <f>'F1'!F8</f>
        <v>0</v>
      </c>
      <c r="G8" s="335">
        <f>'F1'!G8</f>
        <v>374.96128830444059</v>
      </c>
      <c r="H8" s="335">
        <f>'F1'!H8</f>
        <v>852.1920576</v>
      </c>
      <c r="I8" s="335">
        <f>'F1'!I8</f>
        <v>139.1996810828916</v>
      </c>
      <c r="J8" s="335">
        <f>'F1'!J8</f>
        <v>263.26919904712412</v>
      </c>
      <c r="K8" s="335">
        <f>'F1'!K8</f>
        <v>0</v>
      </c>
      <c r="L8" s="335">
        <f>'F1'!L8</f>
        <v>402.46888013001569</v>
      </c>
      <c r="M8" s="335">
        <f>'F1'!O8</f>
        <v>672.85209600000007</v>
      </c>
      <c r="N8" s="335">
        <f>'F1'!P8</f>
        <v>141.33778598220889</v>
      </c>
      <c r="O8" s="335">
        <f>'F1'!Q8</f>
        <v>248.27207097983583</v>
      </c>
      <c r="P8" s="335">
        <f>'F1'!R8</f>
        <v>0</v>
      </c>
      <c r="Q8" s="335">
        <f>'F1'!S8</f>
        <v>389.60985696204472</v>
      </c>
      <c r="R8" s="335">
        <f>'F1'!T8</f>
        <v>618.07406400000002</v>
      </c>
      <c r="S8" s="335">
        <f>'F1'!U8</f>
        <v>144.71040592669627</v>
      </c>
      <c r="T8" s="335">
        <f>'F1'!V8</f>
        <v>242.25911513641796</v>
      </c>
      <c r="U8" s="335">
        <f>'F1'!W8</f>
        <v>0</v>
      </c>
      <c r="V8" s="335">
        <f>'F1'!X8</f>
        <v>386.96952106311426</v>
      </c>
      <c r="W8" s="335">
        <f>'F1'!Y8</f>
        <v>672.85209600000007</v>
      </c>
      <c r="X8" s="335">
        <f>'F1'!Z8</f>
        <v>151.02144071994695</v>
      </c>
      <c r="Y8" s="335">
        <f>'F1'!AA8</f>
        <v>248.27207097983583</v>
      </c>
      <c r="Z8" s="335">
        <f>'F1'!AB8</f>
        <v>0</v>
      </c>
      <c r="AA8" s="335">
        <f>'F1'!AC8</f>
        <v>399.29351169978281</v>
      </c>
      <c r="AB8" s="302"/>
      <c r="AC8" s="302"/>
      <c r="AD8" s="302"/>
      <c r="AE8" s="302"/>
      <c r="AF8" s="302"/>
      <c r="AG8" s="302"/>
      <c r="AH8" s="302"/>
    </row>
    <row r="9" spans="1:43" ht="35.15" customHeight="1" x14ac:dyDescent="0.25">
      <c r="A9" s="466">
        <v>2</v>
      </c>
      <c r="B9" s="807" t="s">
        <v>497</v>
      </c>
      <c r="C9" s="335">
        <f>'F1'!C9</f>
        <v>811.2636</v>
      </c>
      <c r="D9" s="335">
        <f>'F1'!D9</f>
        <v>123.31745460818628</v>
      </c>
      <c r="E9" s="335">
        <f>'F1'!E9</f>
        <v>266.48888218890039</v>
      </c>
      <c r="F9" s="335">
        <f>'F1'!F9</f>
        <v>0</v>
      </c>
      <c r="G9" s="335">
        <f>'F1'!G9</f>
        <v>389.80633679708666</v>
      </c>
      <c r="H9" s="335">
        <f>'F1'!H9</f>
        <v>767.00131199999998</v>
      </c>
      <c r="I9" s="335">
        <f>'F1'!I9</f>
        <v>130.1098563115643</v>
      </c>
      <c r="J9" s="335">
        <f>'F1'!J9</f>
        <v>264.2763834045661</v>
      </c>
      <c r="K9" s="335">
        <f>'F1'!K9</f>
        <v>0</v>
      </c>
      <c r="L9" s="335">
        <f>'F1'!L9</f>
        <v>394.38623971613038</v>
      </c>
      <c r="M9" s="335">
        <f>'F1'!O9</f>
        <v>733.96886399999994</v>
      </c>
      <c r="N9" s="335">
        <f>'F1'!P9</f>
        <v>135.28465070835097</v>
      </c>
      <c r="O9" s="335">
        <f>'F1'!Q9</f>
        <v>261.13364979638061</v>
      </c>
      <c r="P9" s="335">
        <f>'F1'!R9</f>
        <v>0</v>
      </c>
      <c r="Q9" s="335">
        <f>'F1'!S9</f>
        <v>396.41830050473158</v>
      </c>
      <c r="R9" s="335">
        <f>'F1'!T9</f>
        <v>566.60731199999998</v>
      </c>
      <c r="S9" s="335">
        <f>'F1'!U9</f>
        <v>136.26876077173955</v>
      </c>
      <c r="T9" s="335">
        <f>'F1'!V9</f>
        <v>246.27818195129234</v>
      </c>
      <c r="U9" s="335">
        <f>'F1'!W9</f>
        <v>0</v>
      </c>
      <c r="V9" s="335">
        <f>'F1'!X9</f>
        <v>382.54694272303186</v>
      </c>
      <c r="W9" s="335">
        <f>'F1'!Y9</f>
        <v>733.96886399999994</v>
      </c>
      <c r="X9" s="335">
        <f>'F1'!Z9</f>
        <v>144.74566241244139</v>
      </c>
      <c r="Y9" s="335">
        <f>'F1'!AA9</f>
        <v>261.13364979638061</v>
      </c>
      <c r="Z9" s="335">
        <f>'F1'!AB9</f>
        <v>0</v>
      </c>
      <c r="AA9" s="335">
        <f>'F1'!AC9</f>
        <v>405.879312208822</v>
      </c>
      <c r="AB9" s="302"/>
      <c r="AC9" s="302"/>
      <c r="AD9" s="302"/>
      <c r="AE9" s="302"/>
      <c r="AF9" s="302"/>
      <c r="AG9" s="302"/>
      <c r="AH9" s="302"/>
    </row>
    <row r="10" spans="1:43" s="455" customFormat="1" ht="20.149999999999999" customHeight="1" thickBot="1" x14ac:dyDescent="0.3">
      <c r="A10" s="471"/>
      <c r="B10" s="471" t="s">
        <v>73</v>
      </c>
      <c r="C10" s="664">
        <f t="shared" ref="C10:AA10" si="0">SUM(C8:C9)</f>
        <v>1484.1156960000001</v>
      </c>
      <c r="D10" s="339">
        <f t="shared" si="0"/>
        <v>250.00667193279105</v>
      </c>
      <c r="E10" s="339">
        <f t="shared" si="0"/>
        <v>514.76095316873625</v>
      </c>
      <c r="F10" s="339">
        <f t="shared" si="0"/>
        <v>0</v>
      </c>
      <c r="G10" s="340">
        <f t="shared" si="0"/>
        <v>764.7676251015273</v>
      </c>
      <c r="H10" s="664">
        <f t="shared" si="0"/>
        <v>1619.1933696000001</v>
      </c>
      <c r="I10" s="339">
        <f t="shared" si="0"/>
        <v>269.3095373944559</v>
      </c>
      <c r="J10" s="339">
        <f t="shared" si="0"/>
        <v>527.54558245169028</v>
      </c>
      <c r="K10" s="339">
        <f t="shared" si="0"/>
        <v>0</v>
      </c>
      <c r="L10" s="340">
        <f t="shared" si="0"/>
        <v>796.85511984614607</v>
      </c>
      <c r="M10" s="664">
        <f t="shared" si="0"/>
        <v>1406.82096</v>
      </c>
      <c r="N10" s="339">
        <f t="shared" si="0"/>
        <v>276.62243669055988</v>
      </c>
      <c r="O10" s="339">
        <f t="shared" si="0"/>
        <v>509.40572077621641</v>
      </c>
      <c r="P10" s="339">
        <f t="shared" si="0"/>
        <v>0</v>
      </c>
      <c r="Q10" s="340">
        <f t="shared" si="0"/>
        <v>786.02815746677629</v>
      </c>
      <c r="R10" s="664">
        <f t="shared" si="0"/>
        <v>1184.681376</v>
      </c>
      <c r="S10" s="339">
        <f t="shared" si="0"/>
        <v>280.97916669843585</v>
      </c>
      <c r="T10" s="339">
        <f t="shared" si="0"/>
        <v>488.53729708771027</v>
      </c>
      <c r="U10" s="339">
        <f t="shared" si="0"/>
        <v>0</v>
      </c>
      <c r="V10" s="340">
        <f t="shared" si="0"/>
        <v>769.51646378614612</v>
      </c>
      <c r="W10" s="664">
        <f t="shared" si="0"/>
        <v>1406.82096</v>
      </c>
      <c r="X10" s="339">
        <f t="shared" si="0"/>
        <v>295.76710313238834</v>
      </c>
      <c r="Y10" s="339">
        <f t="shared" si="0"/>
        <v>509.40572077621641</v>
      </c>
      <c r="Z10" s="339">
        <f t="shared" si="0"/>
        <v>0</v>
      </c>
      <c r="AA10" s="340">
        <f t="shared" si="0"/>
        <v>805.17282390860487</v>
      </c>
      <c r="AB10" s="454"/>
      <c r="AC10" s="454"/>
      <c r="AD10" s="454"/>
      <c r="AE10" s="454"/>
      <c r="AF10" s="454"/>
      <c r="AG10" s="454"/>
      <c r="AH10" s="454"/>
    </row>
    <row r="11" spans="1:43" ht="20.149999999999999" customHeight="1" x14ac:dyDescent="0.25">
      <c r="B11" s="235" t="s">
        <v>571</v>
      </c>
      <c r="L11" s="621"/>
      <c r="M11" s="475"/>
      <c r="N11" s="475"/>
      <c r="O11" s="475"/>
      <c r="P11" s="475"/>
      <c r="Q11" s="622"/>
      <c r="R11" s="476"/>
      <c r="S11" s="476"/>
      <c r="T11" s="476"/>
      <c r="U11" s="476"/>
      <c r="V11" s="627"/>
      <c r="W11" s="476"/>
      <c r="X11" s="476"/>
      <c r="Y11" s="476"/>
      <c r="Z11" s="476"/>
      <c r="AA11" s="627"/>
      <c r="AB11" s="302"/>
      <c r="AC11" s="302"/>
      <c r="AD11" s="302"/>
      <c r="AE11" s="302"/>
      <c r="AF11" s="302"/>
      <c r="AG11" s="302"/>
      <c r="AH11" s="302"/>
    </row>
    <row r="12" spans="1:43" ht="20.149999999999999" customHeight="1" x14ac:dyDescent="0.25">
      <c r="B12" s="291" t="s">
        <v>765</v>
      </c>
      <c r="M12" s="475"/>
      <c r="N12" s="475"/>
      <c r="O12" s="475"/>
      <c r="P12" s="475"/>
      <c r="Q12" s="475"/>
      <c r="R12" s="476"/>
      <c r="S12" s="476"/>
      <c r="T12" s="476"/>
      <c r="U12" s="476"/>
      <c r="V12" s="476"/>
      <c r="W12" s="476"/>
      <c r="X12" s="476"/>
      <c r="Y12" s="476"/>
      <c r="Z12" s="476"/>
      <c r="AA12" s="476"/>
    </row>
    <row r="13" spans="1:43" x14ac:dyDescent="0.25">
      <c r="M13" s="475"/>
      <c r="N13" s="475"/>
      <c r="O13" s="475"/>
      <c r="P13" s="475"/>
      <c r="Q13" s="475"/>
      <c r="R13" s="476"/>
      <c r="S13" s="476"/>
      <c r="T13" s="476"/>
      <c r="U13" s="476"/>
      <c r="V13" s="476"/>
      <c r="W13" s="476"/>
      <c r="X13" s="476"/>
      <c r="Y13" s="476"/>
      <c r="Z13" s="476"/>
      <c r="AA13" s="476"/>
    </row>
    <row r="14" spans="1:43" x14ac:dyDescent="0.25">
      <c r="M14" s="475"/>
      <c r="N14" s="475"/>
      <c r="O14" s="475"/>
      <c r="P14" s="475"/>
      <c r="Q14" s="475"/>
      <c r="R14" s="476"/>
      <c r="S14" s="476"/>
      <c r="T14" s="476"/>
      <c r="U14" s="476"/>
      <c r="V14" s="476"/>
      <c r="W14" s="476"/>
      <c r="X14" s="476"/>
      <c r="Y14" s="476"/>
      <c r="Z14" s="476"/>
      <c r="AA14" s="476"/>
    </row>
    <row r="16" spans="1:43" ht="21" customHeight="1" x14ac:dyDescent="0.25">
      <c r="B16" s="717"/>
    </row>
  </sheetData>
  <mergeCells count="13">
    <mergeCell ref="W4:AA4"/>
    <mergeCell ref="A4:A6"/>
    <mergeCell ref="B4:B6"/>
    <mergeCell ref="C4:G4"/>
    <mergeCell ref="H4:L4"/>
    <mergeCell ref="M4:Q4"/>
    <mergeCell ref="R4:V4"/>
    <mergeCell ref="A3:AA3"/>
    <mergeCell ref="C1:H1"/>
    <mergeCell ref="K2:L2"/>
    <mergeCell ref="U2:V2"/>
    <mergeCell ref="O1:U1"/>
    <mergeCell ref="P2:S2"/>
  </mergeCells>
  <printOptions horizontalCentered="1" gridLines="1"/>
  <pageMargins left="0.59055118110236227" right="0.27559055118110237" top="1.3779527559055118" bottom="0.51181102362204722" header="0.23622047244094491" footer="0.23622047244094491"/>
  <pageSetup paperSize="9" fitToWidth="0" orientation="landscape" r:id="rId1"/>
  <headerFooter alignWithMargins="0"/>
  <colBreaks count="1" manualBreakCount="1">
    <brk id="17" max="11" man="1"/>
  </colBreaks>
  <customProperties>
    <customPr name="EpmWorksheetKeyString_GUID" r:id="rId2"/>
  </customProperties>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50</vt:i4>
      </vt:variant>
    </vt:vector>
  </HeadingPairs>
  <TitlesOfParts>
    <vt:vector size="87" baseType="lpstr">
      <vt:lpstr>Index</vt:lpstr>
      <vt:lpstr>Raw Inputs From Model</vt:lpstr>
      <vt:lpstr>S1 U2</vt:lpstr>
      <vt:lpstr>S1 U3</vt:lpstr>
      <vt:lpstr>S2</vt:lpstr>
      <vt:lpstr>S3 U2</vt:lpstr>
      <vt:lpstr>S3 U3</vt:lpstr>
      <vt:lpstr>S4 U2</vt:lpstr>
      <vt:lpstr>S4 U3</vt:lpstr>
      <vt:lpstr>S5</vt:lpstr>
      <vt:lpstr>F1</vt:lpstr>
      <vt:lpstr>F2</vt:lpstr>
      <vt:lpstr>F3</vt:lpstr>
      <vt:lpstr>F3a</vt:lpstr>
      <vt:lpstr>F4</vt:lpstr>
      <vt:lpstr>F5</vt:lpstr>
      <vt:lpstr>F5a</vt:lpstr>
      <vt:lpstr>F6</vt:lpstr>
      <vt:lpstr>F7 U2</vt:lpstr>
      <vt:lpstr>F7 U3</vt:lpstr>
      <vt:lpstr>F8 U2</vt:lpstr>
      <vt:lpstr>F8 U3</vt:lpstr>
      <vt:lpstr>F17</vt:lpstr>
      <vt:lpstr>F9</vt:lpstr>
      <vt:lpstr>F10</vt:lpstr>
      <vt:lpstr>F11 U2</vt:lpstr>
      <vt:lpstr>F11 U3</vt:lpstr>
      <vt:lpstr>F11a</vt:lpstr>
      <vt:lpstr>F12</vt:lpstr>
      <vt:lpstr>F13 U2</vt:lpstr>
      <vt:lpstr>F13 U3</vt:lpstr>
      <vt:lpstr>F14</vt:lpstr>
      <vt:lpstr>F15</vt:lpstr>
      <vt:lpstr>F16</vt:lpstr>
      <vt:lpstr>T1a</vt:lpstr>
      <vt:lpstr>T1b</vt:lpstr>
      <vt:lpstr>T1c</vt:lpstr>
      <vt:lpstr>'F1'!Print_Area</vt:lpstr>
      <vt:lpstr>'F10'!Print_Area</vt:lpstr>
      <vt:lpstr>'F11 U2'!Print_Area</vt:lpstr>
      <vt:lpstr>'F11 U3'!Print_Area</vt:lpstr>
      <vt:lpstr>F11a!Print_Area</vt:lpstr>
      <vt:lpstr>'F12'!Print_Area</vt:lpstr>
      <vt:lpstr>'F13 U3'!Print_Area</vt:lpstr>
      <vt:lpstr>'F14'!Print_Area</vt:lpstr>
      <vt:lpstr>'F16'!Print_Area</vt:lpstr>
      <vt:lpstr>'F17'!Print_Area</vt:lpstr>
      <vt:lpstr>'F2'!Print_Area</vt:lpstr>
      <vt:lpstr>'F3'!Print_Area</vt:lpstr>
      <vt:lpstr>F3a!Print_Area</vt:lpstr>
      <vt:lpstr>'F4'!Print_Area</vt:lpstr>
      <vt:lpstr>'F5'!Print_Area</vt:lpstr>
      <vt:lpstr>F5a!Print_Area</vt:lpstr>
      <vt:lpstr>'F6'!Print_Area</vt:lpstr>
      <vt:lpstr>'F7 U2'!Print_Area</vt:lpstr>
      <vt:lpstr>'F7 U3'!Print_Area</vt:lpstr>
      <vt:lpstr>'F8 U2'!Print_Area</vt:lpstr>
      <vt:lpstr>'F8 U3'!Print_Area</vt:lpstr>
      <vt:lpstr>'F9'!Print_Area</vt:lpstr>
      <vt:lpstr>Index!Print_Area</vt:lpstr>
      <vt:lpstr>'S1 U2'!Print_Area</vt:lpstr>
      <vt:lpstr>'S1 U3'!Print_Area</vt:lpstr>
      <vt:lpstr>'S2'!Print_Area</vt:lpstr>
      <vt:lpstr>'S3 U2'!Print_Area</vt:lpstr>
      <vt:lpstr>'S3 U3'!Print_Area</vt:lpstr>
      <vt:lpstr>'S4 U2'!Print_Area</vt:lpstr>
      <vt:lpstr>'S4 U3'!Print_Area</vt:lpstr>
      <vt:lpstr>'S5'!Print_Area</vt:lpstr>
      <vt:lpstr>T1a!Print_Area</vt:lpstr>
      <vt:lpstr>T1b!Print_Area</vt:lpstr>
      <vt:lpstr>T1c!Print_Area</vt:lpstr>
      <vt:lpstr>'F14'!Print_Area_MI</vt:lpstr>
      <vt:lpstr>'F1'!Print_Titles</vt:lpstr>
      <vt:lpstr>'F10'!Print_Titles</vt:lpstr>
      <vt:lpstr>'F14'!Print_Titles</vt:lpstr>
      <vt:lpstr>'F15'!Print_Titles</vt:lpstr>
      <vt:lpstr>'F3'!Print_Titles</vt:lpstr>
      <vt:lpstr>'F5'!Print_Titles</vt:lpstr>
      <vt:lpstr>'F6'!Print_Titles</vt:lpstr>
      <vt:lpstr>'F7 U2'!Print_Titles</vt:lpstr>
      <vt:lpstr>'F7 U3'!Print_Titles</vt:lpstr>
      <vt:lpstr>'F8 U2'!Print_Titles</vt:lpstr>
      <vt:lpstr>'F8 U3'!Print_Titles</vt:lpstr>
      <vt:lpstr>'S4 U2'!Print_Titles</vt:lpstr>
      <vt:lpstr>'S4 U3'!Print_Titles</vt:lpstr>
      <vt:lpstr>T1b!Print_Titles</vt:lpstr>
      <vt:lpstr>T1c!Print_Titles</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Negi Tarun</dc:creator>
  <cp:lastModifiedBy>Kumar, Sujeet</cp:lastModifiedBy>
  <cp:lastPrinted>2020-11-30T10:07:57Z</cp:lastPrinted>
  <dcterms:created xsi:type="dcterms:W3CDTF">2003-08-04T10:43:23Z</dcterms:created>
  <dcterms:modified xsi:type="dcterms:W3CDTF">2025-12-23T19:50:31Z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b8ed580-7b07-4de3-bcfc-baf51b37f0d5_Enabled">
    <vt:lpwstr>True</vt:lpwstr>
  </property>
  <property fmtid="{D5CDD505-2E9C-101B-9397-08002B2CF9AE}" pid="3" name="MSIP_Label_9b8ed580-7b07-4de3-bcfc-baf51b37f0d5_SiteId">
    <vt:lpwstr>04ea39e3-ac5b-4971-937c-8344c97a4509</vt:lpwstr>
  </property>
  <property fmtid="{D5CDD505-2E9C-101B-9397-08002B2CF9AE}" pid="4" name="MSIP_Label_9b8ed580-7b07-4de3-bcfc-baf51b37f0d5_Owner">
    <vt:lpwstr>rakesh.mohapatra@tatapower.com</vt:lpwstr>
  </property>
  <property fmtid="{D5CDD505-2E9C-101B-9397-08002B2CF9AE}" pid="5" name="MSIP_Label_9b8ed580-7b07-4de3-bcfc-baf51b37f0d5_SetDate">
    <vt:lpwstr>2019-12-24T13:54:18.7017361Z</vt:lpwstr>
  </property>
  <property fmtid="{D5CDD505-2E9C-101B-9397-08002B2CF9AE}" pid="6" name="MSIP_Label_9b8ed580-7b07-4de3-bcfc-baf51b37f0d5_Name">
    <vt:lpwstr>Public</vt:lpwstr>
  </property>
  <property fmtid="{D5CDD505-2E9C-101B-9397-08002B2CF9AE}" pid="7" name="MSIP_Label_9b8ed580-7b07-4de3-bcfc-baf51b37f0d5_Application">
    <vt:lpwstr>Microsoft Azure Information Protection</vt:lpwstr>
  </property>
  <property fmtid="{D5CDD505-2E9C-101B-9397-08002B2CF9AE}" pid="8" name="MSIP_Label_9b8ed580-7b07-4de3-bcfc-baf51b37f0d5_Extended_MSFT_Method">
    <vt:lpwstr>Automatic</vt:lpwstr>
  </property>
  <property fmtid="{D5CDD505-2E9C-101B-9397-08002B2CF9AE}" pid="9" name="Sensitivity">
    <vt:lpwstr>Public</vt:lpwstr>
  </property>
</Properties>
</file>